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xWindow="0" yWindow="0" windowWidth="28800" windowHeight="12990"/>
  </bookViews>
  <sheets>
    <sheet name="Лист1" sheetId="1" r:id="rId1"/>
  </sheets>
  <definedNames>
    <definedName name="_xlnm.Print_Titles" localSheetId="0">Лист1!$7:$10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8" i="1" l="1"/>
  <c r="H87" i="1"/>
  <c r="H107" i="1"/>
  <c r="I107" i="1"/>
  <c r="L94" i="1"/>
  <c r="N87" i="1"/>
  <c r="L88" i="1"/>
  <c r="O44" i="1" l="1"/>
  <c r="K44" i="1"/>
  <c r="G44" i="1"/>
  <c r="F44" i="1"/>
  <c r="D68" i="1"/>
  <c r="D65" i="1" s="1"/>
  <c r="D44" i="1" s="1"/>
  <c r="O86" i="1"/>
  <c r="N86" i="1"/>
  <c r="K86" i="1"/>
  <c r="J86" i="1"/>
  <c r="H86" i="1"/>
  <c r="G86" i="1"/>
  <c r="F86" i="1"/>
  <c r="E86" i="1"/>
  <c r="D86" i="1"/>
  <c r="D116" i="1"/>
  <c r="D45" i="1"/>
  <c r="F65" i="1"/>
  <c r="N44" i="1" l="1"/>
  <c r="O61" i="1"/>
  <c r="N61" i="1"/>
  <c r="M61" i="1"/>
  <c r="L61" i="1"/>
  <c r="K61" i="1"/>
  <c r="J61" i="1"/>
  <c r="I61" i="1"/>
  <c r="H61" i="1"/>
  <c r="G61" i="1"/>
  <c r="F61" i="1"/>
  <c r="E61" i="1"/>
  <c r="D61" i="1"/>
  <c r="O65" i="1"/>
  <c r="N65" i="1"/>
  <c r="M65" i="1"/>
  <c r="L65" i="1"/>
  <c r="C61" i="1"/>
  <c r="O116" i="1"/>
  <c r="N116" i="1"/>
  <c r="M116" i="1"/>
  <c r="L116" i="1"/>
  <c r="K116" i="1"/>
  <c r="J116" i="1"/>
  <c r="I116" i="1"/>
  <c r="H116" i="1"/>
  <c r="G116" i="1"/>
  <c r="F116" i="1"/>
  <c r="E116" i="1"/>
  <c r="C116" i="1"/>
  <c r="I111" i="1"/>
  <c r="H111" i="1"/>
  <c r="C107" i="1" l="1"/>
  <c r="F72" i="1"/>
  <c r="D72" i="1"/>
  <c r="C106" i="1"/>
  <c r="C105" i="1"/>
  <c r="H104" i="1"/>
  <c r="L104" i="1"/>
  <c r="N104" i="1"/>
  <c r="M104" i="1"/>
  <c r="I104" i="1"/>
  <c r="J104" i="1"/>
  <c r="C90" i="1"/>
  <c r="L90" i="1"/>
  <c r="M94" i="1"/>
  <c r="I94" i="1"/>
  <c r="H94" i="1"/>
  <c r="M90" i="1"/>
  <c r="C87" i="1"/>
  <c r="C86" i="1" s="1"/>
  <c r="I87" i="1"/>
  <c r="I86" i="1" s="1"/>
  <c r="L87" i="1"/>
  <c r="L86" i="1" s="1"/>
  <c r="L44" i="1" s="1"/>
  <c r="M87" i="1"/>
  <c r="M86" i="1" l="1"/>
  <c r="M44" i="1" s="1"/>
  <c r="C104" i="1"/>
  <c r="C68" i="1"/>
  <c r="F68" i="1"/>
  <c r="E68" i="1"/>
  <c r="E65" i="1" s="1"/>
  <c r="E44" i="1" s="1"/>
  <c r="O76" i="1"/>
  <c r="N76" i="1"/>
  <c r="M76" i="1"/>
  <c r="L76" i="1"/>
  <c r="K76" i="1"/>
  <c r="J76" i="1"/>
  <c r="I76" i="1"/>
  <c r="H76" i="1"/>
  <c r="G76" i="1"/>
  <c r="O75" i="1"/>
  <c r="N75" i="1"/>
  <c r="M75" i="1"/>
  <c r="L75" i="1"/>
  <c r="K75" i="1"/>
  <c r="J75" i="1"/>
  <c r="I75" i="1"/>
  <c r="H75" i="1"/>
  <c r="G75" i="1"/>
  <c r="C72" i="1"/>
  <c r="E72" i="1"/>
  <c r="C65" i="1" l="1"/>
  <c r="C77" i="1"/>
  <c r="D77" i="1"/>
  <c r="E77" i="1"/>
  <c r="E80" i="1"/>
  <c r="C80" i="1"/>
  <c r="D80" i="1"/>
  <c r="G72" i="1"/>
  <c r="G65" i="1" s="1"/>
  <c r="K72" i="1"/>
  <c r="K65" i="1" s="1"/>
  <c r="J72" i="1"/>
  <c r="J65" i="1" s="1"/>
  <c r="I72" i="1"/>
  <c r="I65" i="1" s="1"/>
  <c r="I44" i="1" s="1"/>
  <c r="H72" i="1"/>
  <c r="H65" i="1" s="1"/>
  <c r="K55" i="1"/>
  <c r="N45" i="1" l="1"/>
  <c r="M45" i="1"/>
  <c r="L45" i="1"/>
  <c r="N33" i="1"/>
  <c r="M33" i="1"/>
  <c r="L33" i="1"/>
  <c r="J33" i="1"/>
  <c r="I33" i="1"/>
  <c r="H33" i="1"/>
  <c r="K33" i="1"/>
  <c r="F33" i="1"/>
  <c r="D13" i="1"/>
  <c r="C37" i="1"/>
  <c r="C39" i="1"/>
  <c r="C38" i="1"/>
  <c r="E38" i="1"/>
  <c r="E33" i="1" s="1"/>
  <c r="D38" i="1"/>
  <c r="D33" i="1" s="1"/>
  <c r="D39" i="1"/>
  <c r="E39" i="1"/>
  <c r="C36" i="1"/>
  <c r="C35" i="1"/>
  <c r="C34" i="1"/>
  <c r="C33" i="1" l="1"/>
  <c r="D12" i="1"/>
  <c r="D11" i="1" s="1"/>
  <c r="C49" i="1"/>
  <c r="C47" i="1"/>
  <c r="C48" i="1"/>
  <c r="C60" i="1"/>
  <c r="C59" i="1"/>
  <c r="I55" i="1"/>
  <c r="J55" i="1"/>
  <c r="J45" i="1" s="1"/>
  <c r="J44" i="1" s="1"/>
  <c r="H58" i="1"/>
  <c r="C58" i="1" s="1"/>
  <c r="G55" i="1"/>
  <c r="F55" i="1"/>
  <c r="E55" i="1"/>
  <c r="D55" i="1"/>
  <c r="C57" i="1"/>
  <c r="G50" i="1"/>
  <c r="F50" i="1"/>
  <c r="E50" i="1"/>
  <c r="D50" i="1"/>
  <c r="K50" i="1"/>
  <c r="K45" i="1" s="1"/>
  <c r="J50" i="1"/>
  <c r="I50" i="1"/>
  <c r="H50" i="1"/>
  <c r="C54" i="1"/>
  <c r="C53" i="1"/>
  <c r="C52" i="1"/>
  <c r="I45" i="1" l="1"/>
  <c r="E45" i="1"/>
  <c r="F45" i="1"/>
  <c r="C50" i="1"/>
  <c r="G45" i="1"/>
  <c r="H55" i="1"/>
  <c r="C55" i="1" s="1"/>
  <c r="G13" i="1"/>
  <c r="G12" i="1" s="1"/>
  <c r="G11" i="1" s="1"/>
  <c r="F13" i="1"/>
  <c r="F12" i="1" s="1"/>
  <c r="F11" i="1" s="1"/>
  <c r="O13" i="1"/>
  <c r="O12" i="1" s="1"/>
  <c r="O11" i="1" s="1"/>
  <c r="N13" i="1"/>
  <c r="N12" i="1" s="1"/>
  <c r="N11" i="1" s="1"/>
  <c r="M13" i="1"/>
  <c r="M12" i="1" s="1"/>
  <c r="M11" i="1" s="1"/>
  <c r="L13" i="1"/>
  <c r="L12" i="1" s="1"/>
  <c r="L11" i="1" s="1"/>
  <c r="K13" i="1"/>
  <c r="K12" i="1" s="1"/>
  <c r="K11" i="1" s="1"/>
  <c r="J13" i="1"/>
  <c r="J12" i="1" s="1"/>
  <c r="J11" i="1" s="1"/>
  <c r="I13" i="1"/>
  <c r="I12" i="1" s="1"/>
  <c r="I11" i="1" s="1"/>
  <c r="H13" i="1"/>
  <c r="H12" i="1" s="1"/>
  <c r="E13" i="1"/>
  <c r="E12" i="1" s="1"/>
  <c r="E11" i="1" s="1"/>
  <c r="C45" i="1" l="1"/>
  <c r="C44" i="1" s="1"/>
  <c r="H45" i="1"/>
  <c r="H44" i="1" s="1"/>
  <c r="H11" i="1" s="1"/>
  <c r="C13" i="1"/>
  <c r="C12" i="1" s="1"/>
  <c r="C11" i="1" l="1"/>
</calcChain>
</file>

<file path=xl/sharedStrings.xml><?xml version="1.0" encoding="utf-8"?>
<sst xmlns="http://schemas.openxmlformats.org/spreadsheetml/2006/main" count="200" uniqueCount="140">
  <si>
    <t>Выкуп земельного участка</t>
  </si>
  <si>
    <t>Улица 5 "З" от Нефтеюганского шоссе до ул. 39 "З"</t>
  </si>
  <si>
    <t>Приобретение жилых помещений для предоставления детям-сиротам и детям, оставшимся без попечения родителей</t>
  </si>
  <si>
    <t>№ 
п/п</t>
  </si>
  <si>
    <t>2019 год</t>
  </si>
  <si>
    <t>2020 год</t>
  </si>
  <si>
    <t>Сумма, всего</t>
  </si>
  <si>
    <t>в том числе: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</si>
  <si>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</si>
  <si>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</si>
  <si>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ВСЕГО:</t>
  </si>
  <si>
    <t>1.</t>
  </si>
  <si>
    <t>Департамент городского хозяйства, в том числе:</t>
  </si>
  <si>
    <t>1.1.</t>
  </si>
  <si>
    <t>Реконструкция инженерных сетей теплоснабжения в  поселке Кедровый</t>
  </si>
  <si>
    <t>ПИР</t>
  </si>
  <si>
    <t>СМР</t>
  </si>
  <si>
    <t>1.2.</t>
  </si>
  <si>
    <t>1.4.</t>
  </si>
  <si>
    <t>1.5.</t>
  </si>
  <si>
    <t>1.6.</t>
  </si>
  <si>
    <t>1.7.</t>
  </si>
  <si>
    <t>1.8.</t>
  </si>
  <si>
    <t>1.9.</t>
  </si>
  <si>
    <t>1.10.</t>
  </si>
  <si>
    <t xml:space="preserve">Выплата выкупных цен за изымаемые жилые помещения собственникам жилых помещений, непригодных для проживания </t>
  </si>
  <si>
    <t>2.3.</t>
  </si>
  <si>
    <t>Департамент архитектуры и градостроительства, в том числе:</t>
  </si>
  <si>
    <t>Школа – детский сад № 1 в микрорайоне 38 (100 учащ. / 200 мест) (приобретение)</t>
  </si>
  <si>
    <t>Транспортная развязка на пересечении ул. Островского и Нефтеюганского шоссе в г. Сургуте (ПИР)</t>
  </si>
  <si>
    <t>Транспортная развязка на пересечении ул. Маяковского и Нефтеюганского шоссе в г. Сургуте (ПИР)</t>
  </si>
  <si>
    <t>Улица Маяковского на участке от ул. 30 лет Победы до ул. Университетская в г. Сургуте (СМР)</t>
  </si>
  <si>
    <t xml:space="preserve">Подъезд к школе в микрорайоне ПИКС </t>
  </si>
  <si>
    <t xml:space="preserve">Проезд с ул. Киртбая до поликлиники «Нефтяник» на 700 посещений в смену в мкр. 37 г. Сургута </t>
  </si>
  <si>
    <t>Выкуп объектов недвижимости (компенсация) для сноса</t>
  </si>
  <si>
    <t>Инженерные сети, в том числе:</t>
  </si>
  <si>
    <t>Иные, в том числе:</t>
  </si>
  <si>
    <t>Приобретение жилых помещений для обмена жилых помещений инвалидов</t>
  </si>
  <si>
    <t>Обеспечение жильем отдельных категорий граждан (инвалиды и ветераны Великой Отечественной войны)</t>
  </si>
  <si>
    <t xml:space="preserve">За счет средств ФБ  </t>
  </si>
  <si>
    <t xml:space="preserve">За счет средств Окр. Б  </t>
  </si>
  <si>
    <t>2021 год</t>
  </si>
  <si>
    <t>(тыс. рублей)</t>
  </si>
  <si>
    <t xml:space="preserve">Реконcтрукция  линии электроснабжения кабельной (от ТП-510 до жил. дома по ул. Привокзальная, 18/1) </t>
  </si>
  <si>
    <t>Трансформаторная подстанция № 521 (реконструкция)</t>
  </si>
  <si>
    <t>Наименование объекта/ГРС</t>
  </si>
  <si>
    <t>Администрация города:</t>
  </si>
  <si>
    <t xml:space="preserve">Новое кладбище «Чернореченское-2»  (строительство) </t>
  </si>
  <si>
    <t>авторский надзор</t>
  </si>
  <si>
    <t>оборудование</t>
  </si>
  <si>
    <t>Сумма бюджетных средств, предусмотренных на очередной финансовый год и плановый период, всего</t>
  </si>
  <si>
    <t>технологическое подключение</t>
  </si>
  <si>
    <t>Средняя общеобразовательная школа в микрорайоне 33 г. Сургута (900 мест)</t>
  </si>
  <si>
    <t>Средняя бщеобразовательная школа в микрорайоне 20А г. Сургута (приобретение) (1500 мест)</t>
  </si>
  <si>
    <t>Средняя общеобразовательная школа в микрорайоне 32 г. Сургута (900 мест)</t>
  </si>
  <si>
    <t>Детский сад в микрорайоне 42 г.Сургута (приобретение) (300 мест)</t>
  </si>
  <si>
    <t>Благоустройство в районе СурГУ в г. Сургуте</t>
  </si>
  <si>
    <t>Парк в микрорайоне 40</t>
  </si>
  <si>
    <t>Сквер "Молодежный" (реновация)</t>
  </si>
  <si>
    <t>Реконструкция, строительство (реновация) рекреационных территорий общественных пространств в западном жилом районе</t>
  </si>
  <si>
    <t>2.4.</t>
  </si>
  <si>
    <t xml:space="preserve">Сквер "Театральный" </t>
  </si>
  <si>
    <t>2.5.</t>
  </si>
  <si>
    <t>1.2.1.</t>
  </si>
  <si>
    <t>1.2.2.</t>
  </si>
  <si>
    <t>1.1.1.</t>
  </si>
  <si>
    <t>1.3.1.</t>
  </si>
  <si>
    <t>Нежилое здание, расположенное по адресу: г.Сургут, ул. Мелик-Карамова, 3. Реконструкция (ПИР)</t>
  </si>
  <si>
    <t>Нежилое здание по адресу: ул. Сибирская, 14. Реконструкция (ПИР)</t>
  </si>
  <si>
    <t>Улица Киртбая от ул.1 "З" до ул.3 "З"</t>
  </si>
  <si>
    <t>подключение к эл.сетям</t>
  </si>
  <si>
    <t>СМР (дорога)</t>
  </si>
  <si>
    <t>авторский надзор (дорога)</t>
  </si>
  <si>
    <t>СМР (инженерные сети)</t>
  </si>
  <si>
    <t>авторский надзор (инженерные сети)</t>
  </si>
  <si>
    <t>Застройка микрарайона 48. Инженерные сети. 1 этап строительства</t>
  </si>
  <si>
    <t>Наружные сети электроснабжения  в микрорайоне 48 г. Сургута</t>
  </si>
  <si>
    <t xml:space="preserve"> Магистральная улица с инженерными сетями для обеспечения транспортной и инженерной инфраструктуры Северного жилого района г. Сургута</t>
  </si>
  <si>
    <t>Инженерные сети и внутриквартальные проезды Северного жилого района г. Сургут</t>
  </si>
  <si>
    <t>Улица 4 "З" от Югорского тракта до автомобильной дороги к п. Белый Яр в г. Сургуте</t>
  </si>
  <si>
    <t>Подъездные пути и инженерные сети к СОШ в мкр. 38</t>
  </si>
  <si>
    <t>Инженерные сети и подъездные пути к СОШ в мкр. 30 А</t>
  </si>
  <si>
    <t>Пешеходный мост в "Сквере Старожилов" в г.Сургуте</t>
  </si>
  <si>
    <t>Приобретение жилых помещений для обеспечения граждан жильем, а также для формирования маневренного жилищного фонда (приобретение)</t>
  </si>
  <si>
    <t>Спортивное ядро в микрорайоне №35-А г. Сургута. Спортивный центр с административно-бытовыми помещениями</t>
  </si>
  <si>
    <t>Улицы, дороги, в том числе:</t>
  </si>
  <si>
    <t>Объекты физической культуры</t>
  </si>
  <si>
    <t>2.</t>
  </si>
  <si>
    <t>2.1.</t>
  </si>
  <si>
    <t>2.1.1.</t>
  </si>
  <si>
    <t>1.2.3.</t>
  </si>
  <si>
    <t>1.2.4.</t>
  </si>
  <si>
    <t>1.2.5.</t>
  </si>
  <si>
    <t>2.1.2.</t>
  </si>
  <si>
    <t>2.1.3.</t>
  </si>
  <si>
    <t>2.1.4.</t>
  </si>
  <si>
    <t>2.1.5.</t>
  </si>
  <si>
    <t>2.1.6.</t>
  </si>
  <si>
    <t>2.2.</t>
  </si>
  <si>
    <t>2.2.1.</t>
  </si>
  <si>
    <t>2.2.2.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</si>
  <si>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</si>
  <si>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</si>
  <si>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</si>
  <si>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</si>
  <si>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</si>
  <si>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</si>
  <si>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</si>
  <si>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</si>
  <si>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2.4.1.</t>
  </si>
  <si>
    <t>2.4.2.</t>
  </si>
  <si>
    <t>2.4.3.</t>
  </si>
  <si>
    <t>2.4.4.</t>
  </si>
  <si>
    <t>2.4.5.</t>
  </si>
  <si>
    <t>2.4.6.</t>
  </si>
  <si>
    <t>2.4.7.</t>
  </si>
  <si>
    <t>2.4.8.</t>
  </si>
  <si>
    <t>2.4.9.</t>
  </si>
  <si>
    <t>2.5.1.</t>
  </si>
  <si>
    <t>2.5.2.</t>
  </si>
  <si>
    <t>2.5.3.</t>
  </si>
  <si>
    <t>2.5.4.</t>
  </si>
  <si>
    <t>2.5.5.</t>
  </si>
  <si>
    <t>Объекты благоустройства</t>
  </si>
  <si>
    <t>2.5.6.</t>
  </si>
  <si>
    <t>Объекты образования, в том числе:</t>
  </si>
  <si>
    <t>Объекты культуры и  молодежной политики</t>
  </si>
  <si>
    <t>Управление по природопользованию и экологии (МКУ УЛПХиЭБ), в том числе:</t>
  </si>
  <si>
    <t xml:space="preserve">Тротуар по ул.Рыбников </t>
  </si>
  <si>
    <t>Тротуар по ул.Саянская</t>
  </si>
  <si>
    <t>Тротуар по ул.Рационализаторов</t>
  </si>
  <si>
    <t xml:space="preserve">Тротуар Нефтеюганское шоссе </t>
  </si>
  <si>
    <t>2.3.9.</t>
  </si>
  <si>
    <t>Магистральная улица № 1В на участке от ул. 30 лет Победы до ул. Геологическая (вторая очередь) (ПИР)</t>
  </si>
  <si>
    <t xml:space="preserve">Информация об объеме расходов, предусмотренных в проекте бюджета 
города Сургута на 2019 год и плановый период 2020-2021 годов, на капитальные вложения в объекты муниципальной собственности, 
на приобретение в муниципальную собственность объектов недвижимого имущества </t>
  </si>
  <si>
    <t>Приложение 7</t>
  </si>
  <si>
    <t>Средняя общеобразовательная школа в микрорайоне 42 г. Сургута (приобретение) (900 мест)</t>
  </si>
  <si>
    <t>Водовод от ВК-50 в районе кольца ГРЭС до ВК-15 по ул. Пионерная с устройством повысительной насосной станции</t>
  </si>
  <si>
    <t>Недорезова Ирина Юрьевна</t>
  </si>
  <si>
    <t>52-81-70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</si>
</sst>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.0,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justify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" fillId="2" borderId="4" xfId="1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tabSelected="1" view="pageLayout" zoomScaleNormal="100" workbookViewId="0">
      <selection activeCell="A3" sqref="A3:O5"/>
    </sheetView>
  </sheetViews>
  <sheetFormatPr defaultRowHeight="15" x14ac:dyDescent="0.25"/>
  <cols>
    <col min="1" max="1" width="6.85546875" customWidth="1"/>
    <col min="2" max="2" width="39.5703125" customWidth="1"/>
    <col min="3" max="3" width="17.7109375" customWidth="1"/>
    <col min="4" max="4" width="18.7109375" customWidth="1"/>
    <col min="5" max="6" width="16.140625" customWidth="1"/>
    <col min="7" max="7" width="15" customWidth="1"/>
    <col min="8" max="8" width="13.85546875" customWidth="1"/>
    <col min="9" max="10" width="14.28515625" customWidth="1"/>
    <col min="11" max="11" width="15.42578125" customWidth="1"/>
    <col min="12" max="12" width="16" customWidth="1"/>
    <col min="13" max="14" width="14.28515625" customWidth="1"/>
    <col min="15" max="15" width="14.42578125" customWidth="1"/>
  </cols>
  <sheetData>
    <row r="1" spans="1:15" ht="15.75" x14ac:dyDescent="0.25">
      <c r="N1" s="62" t="s">
        <v>135</v>
      </c>
      <c r="O1" s="63"/>
    </row>
    <row r="2" spans="1:15" ht="15.75" x14ac:dyDescent="0.25">
      <c r="N2" s="47"/>
      <c r="O2" s="47"/>
    </row>
    <row r="3" spans="1:15" x14ac:dyDescent="0.25">
      <c r="A3" s="64" t="s">
        <v>134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5.75" x14ac:dyDescent="0.25">
      <c r="O6" s="47" t="s">
        <v>42</v>
      </c>
    </row>
    <row r="7" spans="1:15" ht="15" customHeight="1" x14ac:dyDescent="0.25">
      <c r="A7" s="66" t="s">
        <v>3</v>
      </c>
      <c r="B7" s="66" t="s">
        <v>45</v>
      </c>
      <c r="C7" s="66" t="s">
        <v>50</v>
      </c>
      <c r="D7" s="55" t="s">
        <v>4</v>
      </c>
      <c r="E7" s="56"/>
      <c r="F7" s="56"/>
      <c r="G7" s="57"/>
      <c r="H7" s="55" t="s">
        <v>5</v>
      </c>
      <c r="I7" s="56"/>
      <c r="J7" s="56"/>
      <c r="K7" s="57"/>
      <c r="L7" s="55" t="s">
        <v>41</v>
      </c>
      <c r="M7" s="56"/>
      <c r="N7" s="56"/>
      <c r="O7" s="57"/>
    </row>
    <row r="8" spans="1:15" x14ac:dyDescent="0.25">
      <c r="A8" s="68"/>
      <c r="B8" s="68"/>
      <c r="C8" s="67"/>
      <c r="D8" s="52" t="s">
        <v>6</v>
      </c>
      <c r="E8" s="55" t="s">
        <v>7</v>
      </c>
      <c r="F8" s="56"/>
      <c r="G8" s="57"/>
      <c r="H8" s="52" t="s">
        <v>6</v>
      </c>
      <c r="I8" s="55" t="s">
        <v>7</v>
      </c>
      <c r="J8" s="56"/>
      <c r="K8" s="57"/>
      <c r="L8" s="52" t="s">
        <v>6</v>
      </c>
      <c r="M8" s="55" t="s">
        <v>7</v>
      </c>
      <c r="N8" s="56"/>
      <c r="O8" s="57"/>
    </row>
    <row r="9" spans="1:15" ht="45" customHeight="1" x14ac:dyDescent="0.25">
      <c r="A9" s="68"/>
      <c r="B9" s="68"/>
      <c r="C9" s="67"/>
      <c r="D9" s="53"/>
      <c r="E9" s="58" t="s">
        <v>8</v>
      </c>
      <c r="F9" s="60" t="s">
        <v>9</v>
      </c>
      <c r="G9" s="61"/>
      <c r="H9" s="53"/>
      <c r="I9" s="58" t="s">
        <v>8</v>
      </c>
      <c r="J9" s="60" t="s">
        <v>9</v>
      </c>
      <c r="K9" s="61"/>
      <c r="L9" s="53"/>
      <c r="M9" s="58" t="s">
        <v>8</v>
      </c>
      <c r="N9" s="60" t="s">
        <v>9</v>
      </c>
      <c r="O9" s="61"/>
    </row>
    <row r="10" spans="1:15" ht="46.5" customHeight="1" x14ac:dyDescent="0.25">
      <c r="A10" s="69"/>
      <c r="B10" s="69"/>
      <c r="C10" s="59"/>
      <c r="D10" s="54"/>
      <c r="E10" s="59"/>
      <c r="F10" s="1" t="s">
        <v>40</v>
      </c>
      <c r="G10" s="1" t="s">
        <v>39</v>
      </c>
      <c r="H10" s="54"/>
      <c r="I10" s="59"/>
      <c r="J10" s="1" t="s">
        <v>40</v>
      </c>
      <c r="K10" s="1" t="s">
        <v>39</v>
      </c>
      <c r="L10" s="54"/>
      <c r="M10" s="59"/>
      <c r="N10" s="1" t="s">
        <v>40</v>
      </c>
      <c r="O10" s="1" t="s">
        <v>39</v>
      </c>
    </row>
    <row r="11" spans="1:15" ht="28.5" customHeight="1" x14ac:dyDescent="0.25">
      <c r="A11" s="2"/>
      <c r="B11" s="3" t="s">
        <v>10</v>
      </c>
      <c r="C11" s="36">
        <f>C12+C44</f>
        <v>8167293.4100000011</v>
      </c>
      <c r="D11" s="36">
        <f t="shared" ref="D11:O11" si="0">D12+D44</f>
        <v>2526387.1100000003</v>
      </c>
      <c r="E11" s="36">
        <f t="shared" si="0"/>
        <v>584349.48</v>
      </c>
      <c r="F11" s="36">
        <f t="shared" si="0"/>
        <v>1779572.4000000001</v>
      </c>
      <c r="G11" s="36">
        <f t="shared" si="0"/>
        <v>162465.20000000001</v>
      </c>
      <c r="H11" s="36">
        <f t="shared" si="0"/>
        <v>3487716.4</v>
      </c>
      <c r="I11" s="36">
        <f t="shared" si="0"/>
        <v>879585.08400000003</v>
      </c>
      <c r="J11" s="36">
        <f t="shared" si="0"/>
        <v>2336577.2000000002</v>
      </c>
      <c r="K11" s="36">
        <f t="shared" si="0"/>
        <v>271554.19999999995</v>
      </c>
      <c r="L11" s="36">
        <f t="shared" si="0"/>
        <v>2153189.9000000004</v>
      </c>
      <c r="M11" s="36">
        <f t="shared" si="0"/>
        <v>660619.5</v>
      </c>
      <c r="N11" s="36">
        <f t="shared" si="0"/>
        <v>1492570.3999999997</v>
      </c>
      <c r="O11" s="36">
        <f t="shared" si="0"/>
        <v>0</v>
      </c>
    </row>
    <row r="12" spans="1:15" ht="28.5" customHeight="1" x14ac:dyDescent="0.25">
      <c r="A12" s="21" t="s">
        <v>11</v>
      </c>
      <c r="B12" s="22" t="s">
        <v>46</v>
      </c>
      <c r="C12" s="23">
        <f>C13+C33</f>
        <v>523974.61000000004</v>
      </c>
      <c r="D12" s="23">
        <f>D13+D33</f>
        <v>190299.41</v>
      </c>
      <c r="E12" s="23">
        <f t="shared" ref="E12:O12" si="1">E13+E33</f>
        <v>158299.41</v>
      </c>
      <c r="F12" s="23">
        <f t="shared" si="1"/>
        <v>32000</v>
      </c>
      <c r="G12" s="23">
        <f t="shared" si="1"/>
        <v>0</v>
      </c>
      <c r="H12" s="23">
        <f t="shared" si="1"/>
        <v>160541.09999999998</v>
      </c>
      <c r="I12" s="23">
        <f t="shared" si="1"/>
        <v>102516.9</v>
      </c>
      <c r="J12" s="23">
        <f t="shared" si="1"/>
        <v>58024.2</v>
      </c>
      <c r="K12" s="23">
        <f t="shared" si="1"/>
        <v>0</v>
      </c>
      <c r="L12" s="23">
        <f t="shared" si="1"/>
        <v>173134.10000000003</v>
      </c>
      <c r="M12" s="23">
        <f t="shared" si="1"/>
        <v>145269.90000000002</v>
      </c>
      <c r="N12" s="23">
        <f t="shared" si="1"/>
        <v>27864.2</v>
      </c>
      <c r="O12" s="23">
        <f t="shared" si="1"/>
        <v>0</v>
      </c>
    </row>
    <row r="13" spans="1:15" ht="50.25" customHeight="1" x14ac:dyDescent="0.25">
      <c r="A13" s="24" t="s">
        <v>13</v>
      </c>
      <c r="B13" s="5" t="s">
        <v>12</v>
      </c>
      <c r="C13" s="6">
        <f>D13+H13+L13</f>
        <v>369968.80000000005</v>
      </c>
      <c r="D13" s="6">
        <f>+D14+D16+D18+D20+D23+D25+D27+D29+D30</f>
        <v>143655</v>
      </c>
      <c r="E13" s="6">
        <f>+E14+E16+E18+E20+E23+E25+E27+E29+E30</f>
        <v>143655</v>
      </c>
      <c r="F13" s="6">
        <f t="shared" ref="F13" si="2">+F14+F16+F18+F20+F23+F25+F27+F29+F30</f>
        <v>0</v>
      </c>
      <c r="G13" s="6">
        <f t="shared" ref="G13" si="3">+G14+G16+G18+G20+G23+G25+G27+G29+G30</f>
        <v>0</v>
      </c>
      <c r="H13" s="6">
        <f t="shared" ref="H13:O13" si="4">+H14+H16+H18+H20+H23+H25+H27+H29+H30</f>
        <v>88009.9</v>
      </c>
      <c r="I13" s="6">
        <f t="shared" si="4"/>
        <v>88009.9</v>
      </c>
      <c r="J13" s="6">
        <f t="shared" si="4"/>
        <v>0</v>
      </c>
      <c r="K13" s="6">
        <f t="shared" si="4"/>
        <v>0</v>
      </c>
      <c r="L13" s="6">
        <f t="shared" si="4"/>
        <v>138303.90000000002</v>
      </c>
      <c r="M13" s="6">
        <f t="shared" si="4"/>
        <v>138303.90000000002</v>
      </c>
      <c r="N13" s="6">
        <f t="shared" si="4"/>
        <v>0</v>
      </c>
      <c r="O13" s="6">
        <f t="shared" si="4"/>
        <v>0</v>
      </c>
    </row>
    <row r="14" spans="1:15" ht="53.25" customHeight="1" x14ac:dyDescent="0.25">
      <c r="A14" s="8" t="s">
        <v>65</v>
      </c>
      <c r="B14" s="9" t="s">
        <v>14</v>
      </c>
      <c r="C14" s="25">
        <v>11108.4</v>
      </c>
      <c r="D14" s="25">
        <v>11108.4</v>
      </c>
      <c r="E14" s="25">
        <v>11108.4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</row>
    <row r="15" spans="1:15" x14ac:dyDescent="0.25">
      <c r="A15" s="8"/>
      <c r="B15" s="9" t="s">
        <v>16</v>
      </c>
      <c r="C15" s="10">
        <v>11108.4</v>
      </c>
      <c r="D15" s="10">
        <v>11108.4</v>
      </c>
      <c r="E15" s="10">
        <v>11108.4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ht="45" x14ac:dyDescent="0.25">
      <c r="A16" s="8" t="s">
        <v>63</v>
      </c>
      <c r="B16" s="11" t="s">
        <v>43</v>
      </c>
      <c r="C16" s="25">
        <v>1327.1</v>
      </c>
      <c r="D16" s="25">
        <v>1327.1</v>
      </c>
      <c r="E16" s="25">
        <v>1327.1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</row>
    <row r="17" spans="1:15" x14ac:dyDescent="0.25">
      <c r="A17" s="8"/>
      <c r="B17" s="9" t="s">
        <v>16</v>
      </c>
      <c r="C17" s="10">
        <v>1327.1</v>
      </c>
      <c r="D17" s="10">
        <v>1327.1</v>
      </c>
      <c r="E17" s="10">
        <v>1327.1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ht="30" x14ac:dyDescent="0.25">
      <c r="A18" s="8" t="s">
        <v>66</v>
      </c>
      <c r="B18" s="11" t="s">
        <v>44</v>
      </c>
      <c r="C18" s="25">
        <v>4161.7</v>
      </c>
      <c r="D18" s="25">
        <v>4161.7</v>
      </c>
      <c r="E18" s="25">
        <v>4161.7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</row>
    <row r="19" spans="1:15" x14ac:dyDescent="0.25">
      <c r="A19" s="8"/>
      <c r="B19" s="9" t="s">
        <v>16</v>
      </c>
      <c r="C19" s="10">
        <v>4161.7</v>
      </c>
      <c r="D19" s="10">
        <v>4161.7</v>
      </c>
      <c r="E19" s="10">
        <v>4161.7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8" t="s">
        <v>18</v>
      </c>
      <c r="B20" s="9" t="s">
        <v>128</v>
      </c>
      <c r="C20" s="25">
        <v>7956.9120000000003</v>
      </c>
      <c r="D20" s="25">
        <v>390</v>
      </c>
      <c r="E20" s="25">
        <v>390</v>
      </c>
      <c r="F20" s="25">
        <v>0</v>
      </c>
      <c r="G20" s="25">
        <v>0</v>
      </c>
      <c r="H20" s="25">
        <v>7566.9</v>
      </c>
      <c r="I20" s="25">
        <v>7566.9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</row>
    <row r="21" spans="1:15" x14ac:dyDescent="0.25">
      <c r="A21" s="8"/>
      <c r="B21" s="9" t="s">
        <v>15</v>
      </c>
      <c r="C21" s="10">
        <v>390</v>
      </c>
      <c r="D21" s="10">
        <v>390</v>
      </c>
      <c r="E21" s="10">
        <v>390</v>
      </c>
      <c r="F21" s="10">
        <v>0</v>
      </c>
      <c r="G21" s="10">
        <v>0</v>
      </c>
      <c r="H21" s="10">
        <v>7566.9</v>
      </c>
      <c r="I21" s="10">
        <v>7566.9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8"/>
      <c r="B22" s="9" t="s">
        <v>16</v>
      </c>
      <c r="C22" s="10">
        <v>7566.9</v>
      </c>
      <c r="D22" s="10">
        <v>0</v>
      </c>
      <c r="E22" s="10">
        <v>0</v>
      </c>
      <c r="F22" s="10">
        <v>0</v>
      </c>
      <c r="G22" s="10">
        <v>0</v>
      </c>
      <c r="H22" s="10">
        <v>7566.9</v>
      </c>
      <c r="I22" s="10">
        <v>7566.9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8" t="s">
        <v>19</v>
      </c>
      <c r="B23" s="9" t="s">
        <v>129</v>
      </c>
      <c r="C23" s="25">
        <v>12515.1</v>
      </c>
      <c r="D23" s="25">
        <v>12515.1</v>
      </c>
      <c r="E23" s="25">
        <v>12515.1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</row>
    <row r="24" spans="1:15" x14ac:dyDescent="0.25">
      <c r="A24" s="8"/>
      <c r="B24" s="9" t="s">
        <v>16</v>
      </c>
      <c r="C24" s="10">
        <v>12515.1</v>
      </c>
      <c r="D24" s="10">
        <v>12515.1</v>
      </c>
      <c r="E24" s="10">
        <v>12515.1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8" t="s">
        <v>20</v>
      </c>
      <c r="B25" s="11" t="s">
        <v>130</v>
      </c>
      <c r="C25" s="25">
        <v>50445.5</v>
      </c>
      <c r="D25" s="25">
        <v>50445.5</v>
      </c>
      <c r="E25" s="25">
        <v>50445.5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</row>
    <row r="26" spans="1:15" x14ac:dyDescent="0.25">
      <c r="A26" s="8"/>
      <c r="B26" s="11" t="s">
        <v>16</v>
      </c>
      <c r="C26" s="10">
        <v>50445.5</v>
      </c>
      <c r="D26" s="10">
        <v>50445.5</v>
      </c>
      <c r="E26" s="10">
        <v>50445.5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8" t="s">
        <v>21</v>
      </c>
      <c r="B27" s="9" t="s">
        <v>131</v>
      </c>
      <c r="C27" s="25">
        <v>100987.45</v>
      </c>
      <c r="D27" s="25">
        <v>0</v>
      </c>
      <c r="E27" s="25">
        <v>0</v>
      </c>
      <c r="F27" s="25">
        <v>0</v>
      </c>
      <c r="G27" s="25">
        <v>0</v>
      </c>
      <c r="H27" s="25">
        <v>29237.9</v>
      </c>
      <c r="I27" s="25">
        <v>29237.9</v>
      </c>
      <c r="J27" s="25">
        <v>0</v>
      </c>
      <c r="K27" s="25">
        <v>0</v>
      </c>
      <c r="L27" s="25">
        <v>71749.600000000006</v>
      </c>
      <c r="M27" s="25">
        <v>71749.600000000006</v>
      </c>
      <c r="N27" s="25">
        <v>0</v>
      </c>
      <c r="O27" s="25">
        <v>0</v>
      </c>
    </row>
    <row r="28" spans="1:15" x14ac:dyDescent="0.25">
      <c r="A28" s="8"/>
      <c r="B28" s="9" t="s">
        <v>16</v>
      </c>
      <c r="C28" s="10">
        <v>100987.45</v>
      </c>
      <c r="D28" s="10">
        <v>0</v>
      </c>
      <c r="E28" s="10">
        <v>0</v>
      </c>
      <c r="F28" s="10">
        <v>0</v>
      </c>
      <c r="G28" s="10">
        <v>0</v>
      </c>
      <c r="H28" s="10">
        <v>29237.9</v>
      </c>
      <c r="I28" s="10">
        <v>29237.9</v>
      </c>
      <c r="J28" s="10">
        <v>0</v>
      </c>
      <c r="K28" s="10">
        <v>0</v>
      </c>
      <c r="L28" s="10">
        <v>71749.600000000006</v>
      </c>
      <c r="M28" s="10">
        <v>71749.600000000006</v>
      </c>
      <c r="N28" s="10">
        <v>0</v>
      </c>
      <c r="O28" s="10">
        <v>0</v>
      </c>
    </row>
    <row r="29" spans="1:15" ht="60.75" customHeight="1" x14ac:dyDescent="0.25">
      <c r="A29" s="8" t="s">
        <v>22</v>
      </c>
      <c r="B29" s="9" t="s">
        <v>25</v>
      </c>
      <c r="C29" s="25">
        <v>41523</v>
      </c>
      <c r="D29" s="25">
        <v>13841</v>
      </c>
      <c r="E29" s="25">
        <v>13841</v>
      </c>
      <c r="F29" s="25">
        <v>0</v>
      </c>
      <c r="G29" s="25">
        <v>0</v>
      </c>
      <c r="H29" s="25">
        <v>13841</v>
      </c>
      <c r="I29" s="25">
        <v>13841</v>
      </c>
      <c r="J29" s="25">
        <v>0</v>
      </c>
      <c r="K29" s="25">
        <v>0</v>
      </c>
      <c r="L29" s="25">
        <v>13841</v>
      </c>
      <c r="M29" s="25">
        <v>13841</v>
      </c>
      <c r="N29" s="25">
        <v>0</v>
      </c>
      <c r="O29" s="25">
        <v>0</v>
      </c>
    </row>
    <row r="30" spans="1:15" ht="30" x14ac:dyDescent="0.25">
      <c r="A30" s="8" t="s">
        <v>23</v>
      </c>
      <c r="B30" s="9" t="s">
        <v>47</v>
      </c>
      <c r="C30" s="25">
        <v>139943.6</v>
      </c>
      <c r="D30" s="25">
        <v>49866.2</v>
      </c>
      <c r="E30" s="25">
        <v>49866.2</v>
      </c>
      <c r="F30" s="25">
        <v>0</v>
      </c>
      <c r="G30" s="25">
        <v>0</v>
      </c>
      <c r="H30" s="25">
        <v>37364.1</v>
      </c>
      <c r="I30" s="25">
        <v>37364.1</v>
      </c>
      <c r="J30" s="25">
        <v>0</v>
      </c>
      <c r="K30" s="25">
        <v>0</v>
      </c>
      <c r="L30" s="25">
        <v>52713.3</v>
      </c>
      <c r="M30" s="25">
        <v>52713.3</v>
      </c>
      <c r="N30" s="25">
        <v>0</v>
      </c>
      <c r="O30" s="25">
        <v>0</v>
      </c>
    </row>
    <row r="31" spans="1:15" x14ac:dyDescent="0.25">
      <c r="A31" s="8" t="s">
        <v>24</v>
      </c>
      <c r="B31" s="9" t="s">
        <v>16</v>
      </c>
      <c r="C31" s="10">
        <v>139943.6</v>
      </c>
      <c r="D31" s="10">
        <v>49866.2</v>
      </c>
      <c r="E31" s="10">
        <v>49866.2</v>
      </c>
      <c r="F31" s="10">
        <v>0</v>
      </c>
      <c r="G31" s="10">
        <v>0</v>
      </c>
      <c r="H31" s="10">
        <v>37364.1</v>
      </c>
      <c r="I31" s="10">
        <v>37364.1</v>
      </c>
      <c r="J31" s="10">
        <v>0</v>
      </c>
      <c r="K31" s="10">
        <v>0</v>
      </c>
      <c r="L31" s="10">
        <v>52713.3</v>
      </c>
      <c r="M31" s="10">
        <v>52713.3</v>
      </c>
      <c r="N31" s="10">
        <v>0</v>
      </c>
      <c r="O31" s="10">
        <v>0</v>
      </c>
    </row>
    <row r="32" spans="1:15" x14ac:dyDescent="0.25">
      <c r="A32" s="8"/>
      <c r="B32" s="9"/>
      <c r="C32" s="9"/>
      <c r="D32" s="10"/>
      <c r="E32" s="2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42.75" x14ac:dyDescent="0.25">
      <c r="A33" s="4" t="s">
        <v>17</v>
      </c>
      <c r="B33" s="5" t="s">
        <v>127</v>
      </c>
      <c r="C33" s="6">
        <f>C34+C38+C40+C42+C36</f>
        <v>154005.81</v>
      </c>
      <c r="D33" s="6">
        <f>D34+D38+D40+D42+D36</f>
        <v>46644.409999999996</v>
      </c>
      <c r="E33" s="6">
        <f>E34+E38+E40+E42</f>
        <v>14644.41</v>
      </c>
      <c r="F33" s="6">
        <f>F34+F38+F40+F42</f>
        <v>32000</v>
      </c>
      <c r="G33" s="6">
        <v>0</v>
      </c>
      <c r="H33" s="6">
        <f>H34+H38+H40+H42+H36</f>
        <v>72531.199999999997</v>
      </c>
      <c r="I33" s="6">
        <f t="shared" ref="I33:J33" si="5">I34+I38+I40+I42+I36</f>
        <v>14507</v>
      </c>
      <c r="J33" s="6">
        <f t="shared" si="5"/>
        <v>58024.2</v>
      </c>
      <c r="K33" s="6">
        <f t="shared" ref="K33" si="6">K34+K38+K40+K42</f>
        <v>0</v>
      </c>
      <c r="L33" s="6">
        <f t="shared" ref="L33" si="7">L34+L38+L40+L42+L36</f>
        <v>34830.199999999997</v>
      </c>
      <c r="M33" s="6">
        <f t="shared" ref="M33" si="8">M34+M38+M40+M42+M36</f>
        <v>6966</v>
      </c>
      <c r="N33" s="6">
        <f t="shared" ref="N33" si="9">N34+N38+N40+N42+N36</f>
        <v>27864.2</v>
      </c>
      <c r="O33" s="7">
        <v>0</v>
      </c>
    </row>
    <row r="34" spans="1:15" ht="30" x14ac:dyDescent="0.25">
      <c r="A34" s="8" t="s">
        <v>63</v>
      </c>
      <c r="B34" s="12" t="s">
        <v>56</v>
      </c>
      <c r="C34" s="25">
        <f>D34+H34+L34</f>
        <v>80008.2</v>
      </c>
      <c r="D34" s="27">
        <v>40007.199999999997</v>
      </c>
      <c r="E34" s="26">
        <v>8007.2</v>
      </c>
      <c r="F34" s="26">
        <v>32000</v>
      </c>
      <c r="G34" s="25">
        <v>0</v>
      </c>
      <c r="H34" s="25">
        <v>40001</v>
      </c>
      <c r="I34" s="25">
        <v>8001</v>
      </c>
      <c r="J34" s="25">
        <v>32000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</row>
    <row r="35" spans="1:15" x14ac:dyDescent="0.25">
      <c r="A35" s="8"/>
      <c r="B35" s="9" t="s">
        <v>16</v>
      </c>
      <c r="C35" s="10">
        <f>D35+H35+L35</f>
        <v>80008.2</v>
      </c>
      <c r="D35" s="13">
        <v>40007.199999999997</v>
      </c>
      <c r="E35" s="14">
        <v>8007.2</v>
      </c>
      <c r="F35" s="14">
        <v>32000</v>
      </c>
      <c r="G35" s="10">
        <v>0</v>
      </c>
      <c r="H35" s="10">
        <v>40001</v>
      </c>
      <c r="I35" s="10">
        <v>8001</v>
      </c>
      <c r="J35" s="10">
        <v>32000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8" t="s">
        <v>64</v>
      </c>
      <c r="B36" s="12" t="s">
        <v>57</v>
      </c>
      <c r="C36" s="25">
        <f>D36+H36+L36</f>
        <v>67360.399999999994</v>
      </c>
      <c r="D36" s="25">
        <v>0</v>
      </c>
      <c r="E36" s="25">
        <v>0</v>
      </c>
      <c r="F36" s="25">
        <v>0</v>
      </c>
      <c r="G36" s="25">
        <v>0</v>
      </c>
      <c r="H36" s="50">
        <v>32530.2</v>
      </c>
      <c r="I36" s="25">
        <v>6506</v>
      </c>
      <c r="J36" s="25">
        <v>26024.2</v>
      </c>
      <c r="K36" s="25">
        <v>0</v>
      </c>
      <c r="L36" s="25">
        <v>34830.199999999997</v>
      </c>
      <c r="M36" s="25">
        <v>6966</v>
      </c>
      <c r="N36" s="25">
        <v>27864.2</v>
      </c>
      <c r="O36" s="25">
        <v>0</v>
      </c>
    </row>
    <row r="37" spans="1:15" x14ac:dyDescent="0.25">
      <c r="A37" s="8"/>
      <c r="B37" s="12" t="s">
        <v>16</v>
      </c>
      <c r="C37" s="10">
        <f>D37+H37+L37</f>
        <v>67360.399999999994</v>
      </c>
      <c r="D37" s="10">
        <v>0</v>
      </c>
      <c r="E37" s="10">
        <v>0</v>
      </c>
      <c r="F37" s="10">
        <v>0</v>
      </c>
      <c r="G37" s="10">
        <v>0</v>
      </c>
      <c r="H37" s="15">
        <v>32530.2</v>
      </c>
      <c r="I37" s="10">
        <v>6506</v>
      </c>
      <c r="J37" s="10">
        <v>26024.2</v>
      </c>
      <c r="K37" s="10">
        <v>0</v>
      </c>
      <c r="L37" s="10">
        <v>34830.199999999997</v>
      </c>
      <c r="M37" s="10">
        <v>6966</v>
      </c>
      <c r="N37" s="10">
        <v>27864.2</v>
      </c>
      <c r="O37" s="10">
        <v>0</v>
      </c>
    </row>
    <row r="38" spans="1:15" x14ac:dyDescent="0.25">
      <c r="A38" s="8" t="s">
        <v>90</v>
      </c>
      <c r="B38" s="19" t="s">
        <v>58</v>
      </c>
      <c r="C38" s="26">
        <f t="shared" ref="C38:E39" si="10">2046.61</f>
        <v>2046.61</v>
      </c>
      <c r="D38" s="26">
        <f t="shared" si="10"/>
        <v>2046.61</v>
      </c>
      <c r="E38" s="26">
        <f t="shared" si="10"/>
        <v>2046.61</v>
      </c>
      <c r="F38" s="25">
        <v>0</v>
      </c>
      <c r="G38" s="25">
        <v>0</v>
      </c>
      <c r="H38" s="25">
        <v>0</v>
      </c>
      <c r="I38" s="25">
        <v>0</v>
      </c>
      <c r="J38" s="25"/>
      <c r="K38" s="25">
        <v>0</v>
      </c>
      <c r="L38" s="25">
        <v>0</v>
      </c>
      <c r="M38" s="25">
        <v>0</v>
      </c>
      <c r="N38" s="25">
        <v>0</v>
      </c>
      <c r="O38" s="25">
        <v>0</v>
      </c>
    </row>
    <row r="39" spans="1:15" x14ac:dyDescent="0.25">
      <c r="A39" s="8"/>
      <c r="B39" s="9" t="s">
        <v>15</v>
      </c>
      <c r="C39" s="14">
        <f t="shared" si="10"/>
        <v>2046.61</v>
      </c>
      <c r="D39" s="14">
        <f t="shared" si="10"/>
        <v>2046.61</v>
      </c>
      <c r="E39" s="14">
        <f t="shared" si="10"/>
        <v>2046.61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ht="60" x14ac:dyDescent="0.25">
      <c r="A40" s="8" t="s">
        <v>91</v>
      </c>
      <c r="B40" s="19" t="s">
        <v>59</v>
      </c>
      <c r="C40" s="26">
        <v>3788.9</v>
      </c>
      <c r="D40" s="26">
        <v>3788.9</v>
      </c>
      <c r="E40" s="26">
        <v>3788.9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</row>
    <row r="41" spans="1:15" x14ac:dyDescent="0.25">
      <c r="A41" s="8"/>
      <c r="B41" s="9" t="s">
        <v>15</v>
      </c>
      <c r="C41" s="14">
        <v>3788.9</v>
      </c>
      <c r="D41" s="14">
        <v>3788.9</v>
      </c>
      <c r="E41" s="14">
        <v>3788.9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8" t="s">
        <v>92</v>
      </c>
      <c r="B42" s="19" t="s">
        <v>61</v>
      </c>
      <c r="C42" s="26">
        <v>801.7</v>
      </c>
      <c r="D42" s="26">
        <v>801.7</v>
      </c>
      <c r="E42" s="26">
        <v>801.7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</row>
    <row r="43" spans="1:15" x14ac:dyDescent="0.25">
      <c r="A43" s="8"/>
      <c r="B43" s="9" t="s">
        <v>16</v>
      </c>
      <c r="C43" s="14">
        <v>801.7</v>
      </c>
      <c r="D43" s="14">
        <v>801.7</v>
      </c>
      <c r="E43" s="14">
        <v>801.7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ht="28.5" x14ac:dyDescent="0.25">
      <c r="A44" s="21" t="s">
        <v>87</v>
      </c>
      <c r="B44" s="22" t="s">
        <v>27</v>
      </c>
      <c r="C44" s="23">
        <f t="shared" ref="C44" si="11">C45+C61+C65+C86+C116</f>
        <v>7643318.8000000007</v>
      </c>
      <c r="D44" s="23">
        <f>D45+D61+D65+D86+D116</f>
        <v>2336087.7000000002</v>
      </c>
      <c r="E44" s="23">
        <f t="shared" ref="E44:O44" si="12">E45+E61+E65+E86+E116</f>
        <v>426050.06999999995</v>
      </c>
      <c r="F44" s="23">
        <f t="shared" si="12"/>
        <v>1747572.4000000001</v>
      </c>
      <c r="G44" s="23">
        <f t="shared" si="12"/>
        <v>162465.20000000001</v>
      </c>
      <c r="H44" s="23">
        <f t="shared" si="12"/>
        <v>3327175.3</v>
      </c>
      <c r="I44" s="23">
        <f t="shared" si="12"/>
        <v>777068.18400000001</v>
      </c>
      <c r="J44" s="23">
        <f t="shared" si="12"/>
        <v>2278553</v>
      </c>
      <c r="K44" s="23">
        <f t="shared" si="12"/>
        <v>271554.19999999995</v>
      </c>
      <c r="L44" s="23">
        <f t="shared" si="12"/>
        <v>1980055.8000000003</v>
      </c>
      <c r="M44" s="23">
        <f t="shared" si="12"/>
        <v>515349.60000000003</v>
      </c>
      <c r="N44" s="23">
        <f t="shared" si="12"/>
        <v>1464706.1999999997</v>
      </c>
      <c r="O44" s="23">
        <f t="shared" si="12"/>
        <v>0</v>
      </c>
    </row>
    <row r="45" spans="1:15" x14ac:dyDescent="0.25">
      <c r="A45" s="37" t="s">
        <v>88</v>
      </c>
      <c r="B45" s="38" t="s">
        <v>125</v>
      </c>
      <c r="C45" s="16">
        <f>C46+C47+C48+C49+C50+C55</f>
        <v>4962385.1000000006</v>
      </c>
      <c r="D45" s="16">
        <f>D46+D47+D48+D49+D50+D55</f>
        <v>1562954.7000000002</v>
      </c>
      <c r="E45" s="16">
        <f t="shared" ref="E45:N45" si="13">E46+E47+E48+E49+E50+E55</f>
        <v>134870.47</v>
      </c>
      <c r="F45" s="16">
        <f t="shared" si="13"/>
        <v>1265619</v>
      </c>
      <c r="G45" s="16">
        <f t="shared" si="13"/>
        <v>162465.20000000001</v>
      </c>
      <c r="H45" s="16">
        <f t="shared" si="13"/>
        <v>2271675</v>
      </c>
      <c r="I45" s="16">
        <f t="shared" si="13"/>
        <v>173031.68400000001</v>
      </c>
      <c r="J45" s="16">
        <f>J46+J47+J48+J49+J50+J55</f>
        <v>1827089.2000000002</v>
      </c>
      <c r="K45" s="16">
        <f>K50+K55</f>
        <v>271554.19999999995</v>
      </c>
      <c r="L45" s="16">
        <f t="shared" si="13"/>
        <v>1127755.4000000001</v>
      </c>
      <c r="M45" s="16">
        <f t="shared" si="13"/>
        <v>56388</v>
      </c>
      <c r="N45" s="16">
        <f t="shared" si="13"/>
        <v>1071367.3999999999</v>
      </c>
      <c r="O45" s="16">
        <v>0</v>
      </c>
    </row>
    <row r="46" spans="1:15" ht="45" x14ac:dyDescent="0.25">
      <c r="A46" s="17" t="s">
        <v>89</v>
      </c>
      <c r="B46" s="11" t="s">
        <v>136</v>
      </c>
      <c r="C46" s="25">
        <v>45034.2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46">
        <v>0</v>
      </c>
      <c r="K46" s="46">
        <v>0</v>
      </c>
      <c r="L46" s="46">
        <v>45034.2</v>
      </c>
      <c r="M46" s="46">
        <v>2251.8000000000002</v>
      </c>
      <c r="N46" s="46">
        <v>42782.400000000001</v>
      </c>
      <c r="O46" s="25">
        <v>0</v>
      </c>
    </row>
    <row r="47" spans="1:15" ht="30" x14ac:dyDescent="0.25">
      <c r="A47" s="17" t="s">
        <v>93</v>
      </c>
      <c r="B47" s="11" t="s">
        <v>55</v>
      </c>
      <c r="C47" s="25">
        <f>D47+H47+L47</f>
        <v>552494.10000000009</v>
      </c>
      <c r="D47" s="25">
        <v>184164.7</v>
      </c>
      <c r="E47" s="25">
        <v>9208.2999999999993</v>
      </c>
      <c r="F47" s="25">
        <v>174956.4</v>
      </c>
      <c r="G47" s="25">
        <v>0</v>
      </c>
      <c r="H47" s="25">
        <v>184164.7</v>
      </c>
      <c r="I47" s="25">
        <v>9208.2999999999993</v>
      </c>
      <c r="J47" s="25">
        <v>174956.4</v>
      </c>
      <c r="K47" s="25">
        <v>0</v>
      </c>
      <c r="L47" s="25">
        <v>184164.7</v>
      </c>
      <c r="M47" s="25">
        <v>9208.2999999999993</v>
      </c>
      <c r="N47" s="25">
        <v>174956.4</v>
      </c>
      <c r="O47" s="25">
        <v>0</v>
      </c>
    </row>
    <row r="48" spans="1:15" ht="45" x14ac:dyDescent="0.25">
      <c r="A48" s="17" t="s">
        <v>94</v>
      </c>
      <c r="B48" s="11" t="s">
        <v>53</v>
      </c>
      <c r="C48" s="25">
        <f>D48+H48+L48</f>
        <v>1308437.8</v>
      </c>
      <c r="D48" s="25">
        <v>0</v>
      </c>
      <c r="E48" s="25">
        <v>0</v>
      </c>
      <c r="F48" s="25">
        <v>0</v>
      </c>
      <c r="G48" s="25">
        <v>0</v>
      </c>
      <c r="H48" s="25">
        <v>654218.9</v>
      </c>
      <c r="I48" s="25">
        <v>32711</v>
      </c>
      <c r="J48" s="25">
        <v>621507.9</v>
      </c>
      <c r="K48" s="25">
        <v>0</v>
      </c>
      <c r="L48" s="25">
        <v>654218.9</v>
      </c>
      <c r="M48" s="25">
        <v>32711</v>
      </c>
      <c r="N48" s="25">
        <v>621507.9</v>
      </c>
      <c r="O48" s="25">
        <v>0</v>
      </c>
    </row>
    <row r="49" spans="1:15" ht="30" x14ac:dyDescent="0.25">
      <c r="A49" s="17" t="s">
        <v>95</v>
      </c>
      <c r="B49" s="35" t="s">
        <v>28</v>
      </c>
      <c r="C49" s="25">
        <f>D49+H49+L49</f>
        <v>733012.8</v>
      </c>
      <c r="D49" s="25">
        <v>244337.6</v>
      </c>
      <c r="E49" s="25">
        <v>12216.9</v>
      </c>
      <c r="F49" s="25">
        <v>232120.7</v>
      </c>
      <c r="G49" s="25">
        <v>0</v>
      </c>
      <c r="H49" s="25">
        <v>244337.6</v>
      </c>
      <c r="I49" s="25">
        <v>12216.9</v>
      </c>
      <c r="J49" s="25">
        <v>232120.7</v>
      </c>
      <c r="K49" s="25">
        <v>0</v>
      </c>
      <c r="L49" s="25">
        <v>244337.6</v>
      </c>
      <c r="M49" s="25">
        <v>12216.9</v>
      </c>
      <c r="N49" s="25">
        <v>232120.7</v>
      </c>
      <c r="O49" s="25">
        <v>0</v>
      </c>
    </row>
    <row r="50" spans="1:15" ht="30" x14ac:dyDescent="0.25">
      <c r="A50" s="17" t="s">
        <v>96</v>
      </c>
      <c r="B50" s="35" t="s">
        <v>54</v>
      </c>
      <c r="C50" s="25">
        <f>D50+H50</f>
        <v>1144141.6000000001</v>
      </c>
      <c r="D50" s="25">
        <f>D51+D52+D53+D54</f>
        <v>492057.4</v>
      </c>
      <c r="E50" s="25">
        <f t="shared" ref="E50" si="14">E51+E52+E53+E54</f>
        <v>49205.77</v>
      </c>
      <c r="F50" s="25">
        <f t="shared" ref="F50:G50" si="15">F51+F52+F53+F54</f>
        <v>361619</v>
      </c>
      <c r="G50" s="25">
        <f t="shared" si="15"/>
        <v>81232.600000000006</v>
      </c>
      <c r="H50" s="25">
        <f>H51+H52+H53+H54</f>
        <v>652084.19999999995</v>
      </c>
      <c r="I50" s="25">
        <f t="shared" ref="I50:K50" si="16">I51+I52+I53+I54</f>
        <v>65208.484000000004</v>
      </c>
      <c r="J50" s="25">
        <f t="shared" si="16"/>
        <v>451098.60000000003</v>
      </c>
      <c r="K50" s="25">
        <f t="shared" si="16"/>
        <v>135777.1</v>
      </c>
      <c r="L50" s="25">
        <v>0</v>
      </c>
      <c r="M50" s="25">
        <v>0</v>
      </c>
      <c r="N50" s="25">
        <v>0</v>
      </c>
      <c r="O50" s="25">
        <v>0</v>
      </c>
    </row>
    <row r="51" spans="1:15" x14ac:dyDescent="0.25">
      <c r="A51" s="17"/>
      <c r="B51" s="11" t="s">
        <v>15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17"/>
      <c r="B52" s="11" t="s">
        <v>16</v>
      </c>
      <c r="C52" s="10">
        <f>D52+H52</f>
        <v>1093978.8</v>
      </c>
      <c r="D52" s="10">
        <v>491675.7</v>
      </c>
      <c r="E52" s="10">
        <v>49167.57</v>
      </c>
      <c r="F52" s="10">
        <v>361275.5</v>
      </c>
      <c r="G52" s="10">
        <v>81232.600000000006</v>
      </c>
      <c r="H52" s="10">
        <v>602303.1</v>
      </c>
      <c r="I52" s="10">
        <v>60230.3</v>
      </c>
      <c r="J52" s="10">
        <v>406295.7</v>
      </c>
      <c r="K52" s="10">
        <v>135777.1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17"/>
      <c r="B53" s="11" t="s">
        <v>49</v>
      </c>
      <c r="C53" s="10">
        <f t="shared" ref="C53:C54" si="17">D53+H53</f>
        <v>49582.1</v>
      </c>
      <c r="D53" s="10">
        <v>0</v>
      </c>
      <c r="E53" s="10">
        <v>0</v>
      </c>
      <c r="F53" s="10">
        <v>0</v>
      </c>
      <c r="G53" s="10">
        <v>0</v>
      </c>
      <c r="H53" s="10">
        <v>49582.1</v>
      </c>
      <c r="I53" s="10">
        <v>4958.2139999999999</v>
      </c>
      <c r="J53" s="10">
        <v>44623.9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17"/>
      <c r="B54" s="11" t="s">
        <v>48</v>
      </c>
      <c r="C54" s="10">
        <f t="shared" si="17"/>
        <v>580.70000000000005</v>
      </c>
      <c r="D54" s="10">
        <v>381.7</v>
      </c>
      <c r="E54" s="10">
        <v>38.200000000000003</v>
      </c>
      <c r="F54" s="10">
        <v>343.5</v>
      </c>
      <c r="G54" s="10">
        <v>0</v>
      </c>
      <c r="H54" s="10">
        <v>199</v>
      </c>
      <c r="I54" s="10">
        <v>19.97</v>
      </c>
      <c r="J54" s="10">
        <v>179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ht="30" x14ac:dyDescent="0.25">
      <c r="A55" s="17" t="s">
        <v>97</v>
      </c>
      <c r="B55" s="35" t="s">
        <v>52</v>
      </c>
      <c r="C55" s="25">
        <f>D55+H55</f>
        <v>1179264.6000000001</v>
      </c>
      <c r="D55" s="25">
        <f>D56+D57+D58+D59</f>
        <v>642395</v>
      </c>
      <c r="E55" s="25">
        <f t="shared" ref="E55" si="18">E56+E57+E58+E59</f>
        <v>64239.5</v>
      </c>
      <c r="F55" s="25">
        <f t="shared" ref="F55" si="19">F56+F57+F58+F59</f>
        <v>496922.9</v>
      </c>
      <c r="G55" s="25">
        <f t="shared" ref="G55" si="20">G56+G57+G58+G59</f>
        <v>81232.600000000006</v>
      </c>
      <c r="H55" s="25">
        <f>H56+H57+H58+H59+H60</f>
        <v>536869.60000000009</v>
      </c>
      <c r="I55" s="25">
        <f>I56+I57+I58+I59+I60</f>
        <v>53687</v>
      </c>
      <c r="J55" s="25">
        <f>J56+J57+J58+J59+J60</f>
        <v>347405.6</v>
      </c>
      <c r="K55" s="25">
        <f>K56+K57+K58+K59</f>
        <v>135777.09999999998</v>
      </c>
      <c r="L55" s="25">
        <v>0</v>
      </c>
      <c r="M55" s="25">
        <v>0</v>
      </c>
      <c r="N55" s="25">
        <v>0</v>
      </c>
      <c r="O55" s="25">
        <v>0</v>
      </c>
    </row>
    <row r="56" spans="1:15" x14ac:dyDescent="0.25">
      <c r="A56" s="17"/>
      <c r="B56" s="9" t="s">
        <v>15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17"/>
      <c r="B57" s="9" t="s">
        <v>16</v>
      </c>
      <c r="C57" s="10">
        <f>D57+H57</f>
        <v>1126790.2000000002</v>
      </c>
      <c r="D57" s="10">
        <v>641112.80000000005</v>
      </c>
      <c r="E57" s="10">
        <v>64111.3</v>
      </c>
      <c r="F57" s="10">
        <v>495931</v>
      </c>
      <c r="G57" s="10">
        <v>81070.5</v>
      </c>
      <c r="H57" s="10">
        <v>485677.4</v>
      </c>
      <c r="I57" s="10">
        <v>48567.7</v>
      </c>
      <c r="J57" s="10">
        <v>305976.8</v>
      </c>
      <c r="K57" s="10">
        <v>131132.9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17"/>
      <c r="B58" s="9" t="s">
        <v>49</v>
      </c>
      <c r="C58" s="10">
        <f>D58+H58</f>
        <v>50187.9</v>
      </c>
      <c r="D58" s="10">
        <v>0</v>
      </c>
      <c r="E58" s="10">
        <v>0</v>
      </c>
      <c r="F58" s="10">
        <v>0</v>
      </c>
      <c r="G58" s="10">
        <v>0</v>
      </c>
      <c r="H58" s="10">
        <f>I58+J58+K58</f>
        <v>50187.9</v>
      </c>
      <c r="I58" s="10">
        <v>5018.8</v>
      </c>
      <c r="J58" s="10">
        <v>40787.199999999997</v>
      </c>
      <c r="K58" s="10">
        <v>4381.8999999999996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17"/>
      <c r="B59" s="9" t="s">
        <v>48</v>
      </c>
      <c r="C59" s="10">
        <f t="shared" ref="C59:C60" si="21">D59+H59</f>
        <v>2253.6</v>
      </c>
      <c r="D59" s="10">
        <v>1282.2</v>
      </c>
      <c r="E59" s="10">
        <v>128.19999999999999</v>
      </c>
      <c r="F59" s="10">
        <v>991.9</v>
      </c>
      <c r="G59" s="10">
        <v>162.1</v>
      </c>
      <c r="H59" s="10">
        <v>971.4</v>
      </c>
      <c r="I59" s="10">
        <v>97.2</v>
      </c>
      <c r="J59" s="10">
        <v>612</v>
      </c>
      <c r="K59" s="10">
        <v>262.3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17"/>
      <c r="B60" s="9" t="s">
        <v>51</v>
      </c>
      <c r="C60" s="10">
        <f t="shared" si="21"/>
        <v>32.9</v>
      </c>
      <c r="D60" s="10">
        <v>0</v>
      </c>
      <c r="E60" s="10">
        <v>0</v>
      </c>
      <c r="F60" s="10">
        <v>0</v>
      </c>
      <c r="G60" s="10">
        <v>0</v>
      </c>
      <c r="H60" s="10">
        <v>32.9</v>
      </c>
      <c r="I60" s="10">
        <v>3.3</v>
      </c>
      <c r="J60" s="10">
        <v>29.6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ht="28.5" x14ac:dyDescent="0.25">
      <c r="A61" s="37" t="s">
        <v>98</v>
      </c>
      <c r="B61" s="39" t="s">
        <v>126</v>
      </c>
      <c r="C61" s="16">
        <f>C62+C63</f>
        <v>1265</v>
      </c>
      <c r="D61" s="16">
        <f t="shared" ref="D61:O61" si="22">D62+D63</f>
        <v>1265</v>
      </c>
      <c r="E61" s="16">
        <f t="shared" si="22"/>
        <v>1265</v>
      </c>
      <c r="F61" s="16">
        <f t="shared" si="22"/>
        <v>0</v>
      </c>
      <c r="G61" s="16">
        <f t="shared" si="22"/>
        <v>0</v>
      </c>
      <c r="H61" s="16">
        <f t="shared" si="22"/>
        <v>0</v>
      </c>
      <c r="I61" s="16">
        <f t="shared" si="22"/>
        <v>0</v>
      </c>
      <c r="J61" s="16">
        <f t="shared" si="22"/>
        <v>0</v>
      </c>
      <c r="K61" s="16">
        <f t="shared" si="22"/>
        <v>0</v>
      </c>
      <c r="L61" s="16">
        <f t="shared" si="22"/>
        <v>0</v>
      </c>
      <c r="M61" s="16">
        <f t="shared" si="22"/>
        <v>0</v>
      </c>
      <c r="N61" s="16">
        <f t="shared" si="22"/>
        <v>0</v>
      </c>
      <c r="O61" s="16">
        <f t="shared" si="22"/>
        <v>0</v>
      </c>
    </row>
    <row r="62" spans="1:15" ht="45" x14ac:dyDescent="0.25">
      <c r="A62" s="17" t="s">
        <v>99</v>
      </c>
      <c r="B62" s="19" t="s">
        <v>67</v>
      </c>
      <c r="C62" s="25">
        <v>24</v>
      </c>
      <c r="D62" s="25">
        <v>24</v>
      </c>
      <c r="E62" s="25">
        <v>24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ht="30" x14ac:dyDescent="0.25">
      <c r="A63" s="17" t="s">
        <v>100</v>
      </c>
      <c r="B63" s="19" t="s">
        <v>68</v>
      </c>
      <c r="C63" s="25">
        <v>1241</v>
      </c>
      <c r="D63" s="25">
        <v>1241</v>
      </c>
      <c r="E63" s="25">
        <v>1241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17"/>
      <c r="B64" s="9"/>
      <c r="C64" s="25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x14ac:dyDescent="0.25">
      <c r="A65" s="37" t="s">
        <v>26</v>
      </c>
      <c r="B65" s="38" t="s">
        <v>85</v>
      </c>
      <c r="C65" s="16">
        <f t="shared" ref="C65" si="23">C66+C67+C68+C72+C77+C80+C83+C84+C85</f>
        <v>482913.9</v>
      </c>
      <c r="D65" s="16">
        <f>D66+D67+D68+D72+D77+D80+D83+D84+D85</f>
        <v>272820.60000000003</v>
      </c>
      <c r="E65" s="16">
        <f t="shared" ref="E65:F65" si="24">E66+E67+E68+E72+E77+E80+E83+E84+E85</f>
        <v>178587.5</v>
      </c>
      <c r="F65" s="16">
        <f t="shared" si="24"/>
        <v>94233.1</v>
      </c>
      <c r="G65" s="16">
        <f t="shared" ref="G65:O65" si="25">G66+G67+G68+G72+G77+G80+G83+G84</f>
        <v>0</v>
      </c>
      <c r="H65" s="16">
        <f t="shared" si="25"/>
        <v>210093.3</v>
      </c>
      <c r="I65" s="16">
        <f t="shared" si="25"/>
        <v>210093.3</v>
      </c>
      <c r="J65" s="16">
        <f t="shared" si="25"/>
        <v>0</v>
      </c>
      <c r="K65" s="16">
        <f t="shared" si="25"/>
        <v>0</v>
      </c>
      <c r="L65" s="16">
        <f t="shared" si="25"/>
        <v>0</v>
      </c>
      <c r="M65" s="16">
        <f t="shared" si="25"/>
        <v>0</v>
      </c>
      <c r="N65" s="16">
        <f t="shared" si="25"/>
        <v>0</v>
      </c>
      <c r="O65" s="16">
        <f t="shared" si="25"/>
        <v>0</v>
      </c>
    </row>
    <row r="66" spans="1:15" ht="45" x14ac:dyDescent="0.25">
      <c r="A66" s="17" t="s">
        <v>101</v>
      </c>
      <c r="B66" s="11" t="s">
        <v>29</v>
      </c>
      <c r="C66" s="25">
        <v>2292.9</v>
      </c>
      <c r="D66" s="25">
        <v>2292.9</v>
      </c>
      <c r="E66" s="32">
        <v>2292.9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</row>
    <row r="67" spans="1:15" ht="45" x14ac:dyDescent="0.25">
      <c r="A67" s="17" t="s">
        <v>102</v>
      </c>
      <c r="B67" s="11" t="s">
        <v>30</v>
      </c>
      <c r="C67" s="44">
        <v>6074</v>
      </c>
      <c r="D67" s="45">
        <v>6074</v>
      </c>
      <c r="E67" s="45">
        <v>6074</v>
      </c>
      <c r="F67" s="44">
        <v>0</v>
      </c>
      <c r="G67" s="44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</row>
    <row r="68" spans="1:15" x14ac:dyDescent="0.25">
      <c r="A68" s="17" t="s">
        <v>103</v>
      </c>
      <c r="B68" s="11" t="s">
        <v>69</v>
      </c>
      <c r="C68" s="49">
        <f>C69+C70+C71</f>
        <v>55730.600000000006</v>
      </c>
      <c r="D68" s="49">
        <f>D69+D70+D71</f>
        <v>55730.600000000006</v>
      </c>
      <c r="E68" s="49">
        <f>E69+E70+E71</f>
        <v>26136.9</v>
      </c>
      <c r="F68" s="44">
        <f>F69+F70+F71</f>
        <v>29593.7</v>
      </c>
      <c r="G68" s="44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</row>
    <row r="69" spans="1:15" x14ac:dyDescent="0.25">
      <c r="A69" s="17"/>
      <c r="B69" s="11" t="s">
        <v>71</v>
      </c>
      <c r="C69" s="41">
        <v>16269</v>
      </c>
      <c r="D69" s="41">
        <v>16269</v>
      </c>
      <c r="E69" s="41">
        <v>16269</v>
      </c>
      <c r="F69" s="41">
        <v>0</v>
      </c>
      <c r="G69" s="41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17"/>
      <c r="B70" s="11" t="s">
        <v>70</v>
      </c>
      <c r="C70" s="43">
        <v>3.2</v>
      </c>
      <c r="D70" s="43">
        <v>3.2</v>
      </c>
      <c r="E70" s="43">
        <v>3.2</v>
      </c>
      <c r="F70" s="41">
        <v>0</v>
      </c>
      <c r="G70" s="41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17"/>
      <c r="B71" s="11" t="s">
        <v>73</v>
      </c>
      <c r="C71" s="43">
        <v>39458.400000000001</v>
      </c>
      <c r="D71" s="43">
        <v>39458.400000000001</v>
      </c>
      <c r="E71" s="43">
        <v>9864.7000000000007</v>
      </c>
      <c r="F71" s="41">
        <v>29593.7</v>
      </c>
      <c r="G71" s="41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ht="45" x14ac:dyDescent="0.25">
      <c r="A72" s="17" t="s">
        <v>104</v>
      </c>
      <c r="B72" s="11" t="s">
        <v>31</v>
      </c>
      <c r="C72" s="44">
        <f>C73+C74+C75+C76</f>
        <v>312226</v>
      </c>
      <c r="D72" s="44">
        <f>D73+D74+D75+D76</f>
        <v>126184.7</v>
      </c>
      <c r="E72" s="44">
        <f>E73+E74+E75+E76</f>
        <v>61545.3</v>
      </c>
      <c r="F72" s="44">
        <f>F73+F74+F75+F76</f>
        <v>64639.4</v>
      </c>
      <c r="G72" s="44">
        <f t="shared" ref="C72:I77" si="26">G73+G74</f>
        <v>0</v>
      </c>
      <c r="H72" s="25">
        <f t="shared" si="26"/>
        <v>186041.3</v>
      </c>
      <c r="I72" s="25">
        <f t="shared" si="26"/>
        <v>186041.3</v>
      </c>
      <c r="J72" s="25">
        <f t="shared" ref="J72" si="27">J73+J74</f>
        <v>0</v>
      </c>
      <c r="K72" s="25">
        <f t="shared" ref="K72" si="28">K73+K74</f>
        <v>0</v>
      </c>
      <c r="L72" s="25">
        <v>0</v>
      </c>
      <c r="M72" s="25">
        <v>0</v>
      </c>
      <c r="N72" s="25">
        <v>0</v>
      </c>
      <c r="O72" s="25">
        <v>0</v>
      </c>
    </row>
    <row r="73" spans="1:15" x14ac:dyDescent="0.25">
      <c r="A73" s="17"/>
      <c r="B73" s="11" t="s">
        <v>71</v>
      </c>
      <c r="C73" s="41">
        <v>223131.9</v>
      </c>
      <c r="D73" s="41">
        <v>37461.9</v>
      </c>
      <c r="E73" s="41">
        <v>37461.9</v>
      </c>
      <c r="F73" s="41">
        <v>0</v>
      </c>
      <c r="G73" s="41">
        <v>0</v>
      </c>
      <c r="H73" s="10">
        <v>185670</v>
      </c>
      <c r="I73" s="10">
        <v>185670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17"/>
      <c r="B74" s="11" t="s">
        <v>72</v>
      </c>
      <c r="C74" s="41">
        <v>446.2</v>
      </c>
      <c r="D74" s="41">
        <v>74.900000000000006</v>
      </c>
      <c r="E74" s="41">
        <v>74.900000000000006</v>
      </c>
      <c r="F74" s="41">
        <v>0</v>
      </c>
      <c r="G74" s="41">
        <v>0</v>
      </c>
      <c r="H74" s="10">
        <v>371.3</v>
      </c>
      <c r="I74" s="10">
        <v>371.3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17"/>
      <c r="B75" s="11" t="s">
        <v>73</v>
      </c>
      <c r="C75" s="41">
        <v>88471</v>
      </c>
      <c r="D75" s="41">
        <v>88471</v>
      </c>
      <c r="E75" s="41">
        <v>23960.6</v>
      </c>
      <c r="F75" s="41">
        <v>64510.400000000001</v>
      </c>
      <c r="G75" s="41">
        <f t="shared" ref="G75:O75" si="29">G77+G78</f>
        <v>0</v>
      </c>
      <c r="H75" s="10">
        <f t="shared" si="29"/>
        <v>0</v>
      </c>
      <c r="I75" s="10">
        <f t="shared" si="29"/>
        <v>0</v>
      </c>
      <c r="J75" s="10">
        <f t="shared" si="29"/>
        <v>0</v>
      </c>
      <c r="K75" s="10">
        <f t="shared" si="29"/>
        <v>0</v>
      </c>
      <c r="L75" s="10">
        <f t="shared" si="29"/>
        <v>0</v>
      </c>
      <c r="M75" s="10">
        <f t="shared" si="29"/>
        <v>0</v>
      </c>
      <c r="N75" s="10">
        <f t="shared" si="29"/>
        <v>0</v>
      </c>
      <c r="O75" s="10">
        <f t="shared" si="29"/>
        <v>0</v>
      </c>
    </row>
    <row r="76" spans="1:15" x14ac:dyDescent="0.25">
      <c r="A76" s="17"/>
      <c r="B76" s="11" t="s">
        <v>74</v>
      </c>
      <c r="C76" s="41">
        <v>176.9</v>
      </c>
      <c r="D76" s="41">
        <v>176.9</v>
      </c>
      <c r="E76" s="41">
        <v>47.9</v>
      </c>
      <c r="F76" s="41">
        <v>129</v>
      </c>
      <c r="G76" s="41">
        <f t="shared" ref="G76:O76" si="30">G78+G79</f>
        <v>0</v>
      </c>
      <c r="H76" s="10">
        <f t="shared" si="30"/>
        <v>0</v>
      </c>
      <c r="I76" s="10">
        <f t="shared" si="30"/>
        <v>0</v>
      </c>
      <c r="J76" s="10">
        <f t="shared" si="30"/>
        <v>0</v>
      </c>
      <c r="K76" s="10">
        <f t="shared" si="30"/>
        <v>0</v>
      </c>
      <c r="L76" s="10">
        <f t="shared" si="30"/>
        <v>0</v>
      </c>
      <c r="M76" s="10">
        <f t="shared" si="30"/>
        <v>0</v>
      </c>
      <c r="N76" s="10">
        <f t="shared" si="30"/>
        <v>0</v>
      </c>
      <c r="O76" s="10">
        <f t="shared" si="30"/>
        <v>0</v>
      </c>
    </row>
    <row r="77" spans="1:15" x14ac:dyDescent="0.25">
      <c r="A77" s="17" t="s">
        <v>105</v>
      </c>
      <c r="B77" s="11" t="s">
        <v>32</v>
      </c>
      <c r="C77" s="44">
        <f t="shared" si="26"/>
        <v>47242</v>
      </c>
      <c r="D77" s="44">
        <f t="shared" si="26"/>
        <v>47242</v>
      </c>
      <c r="E77" s="44">
        <f t="shared" si="26"/>
        <v>47242</v>
      </c>
      <c r="F77" s="44">
        <v>0</v>
      </c>
      <c r="G77" s="44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</row>
    <row r="78" spans="1:15" x14ac:dyDescent="0.25">
      <c r="A78" s="17"/>
      <c r="B78" s="11" t="s">
        <v>48</v>
      </c>
      <c r="C78" s="41">
        <v>94.3</v>
      </c>
      <c r="D78" s="41">
        <v>94.3</v>
      </c>
      <c r="E78" s="42">
        <v>94.3</v>
      </c>
      <c r="F78" s="41">
        <v>0</v>
      </c>
      <c r="G78" s="41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17"/>
      <c r="B79" s="11" t="s">
        <v>16</v>
      </c>
      <c r="C79" s="10">
        <v>47147.7</v>
      </c>
      <c r="D79" s="10">
        <v>47147.7</v>
      </c>
      <c r="E79" s="10">
        <v>47147.7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ht="45" x14ac:dyDescent="0.25">
      <c r="A80" s="17" t="s">
        <v>106</v>
      </c>
      <c r="B80" s="11" t="s">
        <v>33</v>
      </c>
      <c r="C80" s="25">
        <f t="shared" ref="C80" si="31">C81+C82</f>
        <v>25348.899999999998</v>
      </c>
      <c r="D80" s="25">
        <f>D81+D82</f>
        <v>25348.899999999998</v>
      </c>
      <c r="E80" s="25">
        <f t="shared" ref="E80" si="32">E81+E82</f>
        <v>25348.899999999998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</row>
    <row r="81" spans="1:15" x14ac:dyDescent="0.25">
      <c r="A81" s="17"/>
      <c r="B81" s="11" t="s">
        <v>48</v>
      </c>
      <c r="C81" s="10">
        <v>50.6</v>
      </c>
      <c r="D81" s="10">
        <v>50.6</v>
      </c>
      <c r="E81" s="18">
        <v>50.6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17"/>
      <c r="B82" s="11" t="s">
        <v>16</v>
      </c>
      <c r="C82" s="10">
        <v>25298.3</v>
      </c>
      <c r="D82" s="10">
        <v>25298.3</v>
      </c>
      <c r="E82" s="10">
        <v>25298.3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17" t="s">
        <v>107</v>
      </c>
      <c r="B83" s="11" t="s">
        <v>0</v>
      </c>
      <c r="C83" s="25">
        <v>18140</v>
      </c>
      <c r="D83" s="25">
        <v>0</v>
      </c>
      <c r="E83" s="25">
        <v>0</v>
      </c>
      <c r="F83" s="25">
        <v>0</v>
      </c>
      <c r="G83" s="25">
        <v>0</v>
      </c>
      <c r="H83" s="25">
        <v>18140</v>
      </c>
      <c r="I83" s="25">
        <v>18140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</row>
    <row r="84" spans="1:15" ht="30" x14ac:dyDescent="0.25">
      <c r="A84" s="17" t="s">
        <v>108</v>
      </c>
      <c r="B84" s="11" t="s">
        <v>34</v>
      </c>
      <c r="C84" s="25">
        <v>5912</v>
      </c>
      <c r="D84" s="25">
        <v>0</v>
      </c>
      <c r="E84" s="25">
        <v>0</v>
      </c>
      <c r="F84" s="25">
        <v>0</v>
      </c>
      <c r="G84" s="25">
        <v>0</v>
      </c>
      <c r="H84" s="25">
        <v>5912</v>
      </c>
      <c r="I84" s="25">
        <v>5912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</row>
    <row r="85" spans="1:15" ht="45" x14ac:dyDescent="0.25">
      <c r="A85" s="17" t="s">
        <v>132</v>
      </c>
      <c r="B85" s="11" t="s">
        <v>133</v>
      </c>
      <c r="C85" s="25">
        <v>9947.5</v>
      </c>
      <c r="D85" s="25">
        <v>9947.5</v>
      </c>
      <c r="E85" s="25">
        <v>9947.5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</row>
    <row r="86" spans="1:15" x14ac:dyDescent="0.25">
      <c r="A86" s="37" t="s">
        <v>60</v>
      </c>
      <c r="B86" s="38" t="s">
        <v>35</v>
      </c>
      <c r="C86" s="33">
        <f t="shared" ref="C86" si="33">C87+C90+C94+C98+C100+C104+C107+C111+C102</f>
        <v>966971.89999999991</v>
      </c>
      <c r="D86" s="33">
        <f>D87+D90+D94+D98+D100+D104+D107+D111+D102</f>
        <v>90334.9</v>
      </c>
      <c r="E86" s="33">
        <f t="shared" ref="E86:O86" si="34">E87+E90+E94+E98+E100+E104+E107+E111+E102</f>
        <v>62839.1</v>
      </c>
      <c r="F86" s="33">
        <f t="shared" si="34"/>
        <v>27495.8</v>
      </c>
      <c r="G86" s="33">
        <f t="shared" si="34"/>
        <v>0</v>
      </c>
      <c r="H86" s="33">
        <f t="shared" si="34"/>
        <v>386501.5</v>
      </c>
      <c r="I86" s="33">
        <f t="shared" si="34"/>
        <v>315846.59999999998</v>
      </c>
      <c r="J86" s="33">
        <f t="shared" si="34"/>
        <v>70654.899999999994</v>
      </c>
      <c r="K86" s="33">
        <f t="shared" si="34"/>
        <v>0</v>
      </c>
      <c r="L86" s="33">
        <f t="shared" si="34"/>
        <v>490135.5</v>
      </c>
      <c r="M86" s="33">
        <f>M87+M90+M94+M98+M100+M104+M107+M111+M102</f>
        <v>406416.80000000005</v>
      </c>
      <c r="N86" s="33">
        <f t="shared" si="34"/>
        <v>83718.7</v>
      </c>
      <c r="O86" s="33">
        <f t="shared" si="34"/>
        <v>0</v>
      </c>
    </row>
    <row r="87" spans="1:15" ht="30" x14ac:dyDescent="0.25">
      <c r="A87" s="17" t="s">
        <v>109</v>
      </c>
      <c r="B87" s="11" t="s">
        <v>75</v>
      </c>
      <c r="C87" s="32">
        <f>C88+C89</f>
        <v>316976.40000000002</v>
      </c>
      <c r="D87" s="25">
        <v>0</v>
      </c>
      <c r="E87" s="25">
        <v>0</v>
      </c>
      <c r="F87" s="25">
        <v>0</v>
      </c>
      <c r="G87" s="25">
        <v>0</v>
      </c>
      <c r="H87" s="32">
        <f>H88+H89</f>
        <v>48327.7</v>
      </c>
      <c r="I87" s="32">
        <f>I88+I89</f>
        <v>48327.7</v>
      </c>
      <c r="J87" s="25">
        <v>0</v>
      </c>
      <c r="K87" s="25">
        <v>0</v>
      </c>
      <c r="L87" s="32">
        <f>L88+L89</f>
        <v>268648.7</v>
      </c>
      <c r="M87" s="32">
        <f>M88+M89</f>
        <v>198910.5</v>
      </c>
      <c r="N87" s="32">
        <f>N88+N89</f>
        <v>69738.2</v>
      </c>
      <c r="O87" s="25">
        <v>0</v>
      </c>
    </row>
    <row r="88" spans="1:15" x14ac:dyDescent="0.25">
      <c r="A88" s="17"/>
      <c r="B88" s="11" t="s">
        <v>16</v>
      </c>
      <c r="C88" s="25">
        <f>I88+L88</f>
        <v>316343.60000000003</v>
      </c>
      <c r="D88" s="10">
        <v>0</v>
      </c>
      <c r="E88" s="10">
        <v>0</v>
      </c>
      <c r="F88" s="10">
        <v>0</v>
      </c>
      <c r="G88" s="10">
        <v>0</v>
      </c>
      <c r="H88" s="18">
        <v>48231.199999999997</v>
      </c>
      <c r="I88" s="18">
        <v>48231.199999999997</v>
      </c>
      <c r="J88" s="10">
        <v>0</v>
      </c>
      <c r="K88" s="10">
        <v>0</v>
      </c>
      <c r="L88" s="10">
        <f>M88+N88</f>
        <v>268112.40000000002</v>
      </c>
      <c r="M88" s="18">
        <v>198513.4</v>
      </c>
      <c r="N88" s="18">
        <v>69599</v>
      </c>
      <c r="O88" s="10">
        <v>0</v>
      </c>
    </row>
    <row r="89" spans="1:15" x14ac:dyDescent="0.25">
      <c r="A89" s="17"/>
      <c r="B89" s="11" t="s">
        <v>48</v>
      </c>
      <c r="C89" s="25">
        <v>632.79999999999995</v>
      </c>
      <c r="D89" s="10">
        <v>0</v>
      </c>
      <c r="E89" s="10">
        <v>0</v>
      </c>
      <c r="F89" s="10">
        <v>0</v>
      </c>
      <c r="G89" s="10">
        <v>0</v>
      </c>
      <c r="H89" s="18">
        <v>96.5</v>
      </c>
      <c r="I89" s="18">
        <v>96.5</v>
      </c>
      <c r="J89" s="10">
        <v>0</v>
      </c>
      <c r="K89" s="10">
        <v>0</v>
      </c>
      <c r="L89" s="10">
        <v>536.29999999999995</v>
      </c>
      <c r="M89" s="18">
        <v>397.1</v>
      </c>
      <c r="N89" s="18">
        <v>139.19999999999999</v>
      </c>
      <c r="O89" s="10">
        <v>0</v>
      </c>
    </row>
    <row r="90" spans="1:15" ht="30" x14ac:dyDescent="0.25">
      <c r="A90" s="17" t="s">
        <v>110</v>
      </c>
      <c r="B90" s="28" t="s">
        <v>76</v>
      </c>
      <c r="C90" s="32">
        <f>C91+C92+C93</f>
        <v>64836.600000000006</v>
      </c>
      <c r="D90" s="25">
        <v>0</v>
      </c>
      <c r="E90" s="25">
        <v>0</v>
      </c>
      <c r="F90" s="25">
        <v>0</v>
      </c>
      <c r="G90" s="25">
        <v>0</v>
      </c>
      <c r="H90" s="25">
        <v>4037.9</v>
      </c>
      <c r="I90" s="25">
        <v>4037.9</v>
      </c>
      <c r="J90" s="25">
        <v>0</v>
      </c>
      <c r="K90" s="25">
        <v>0</v>
      </c>
      <c r="L90" s="25">
        <f>L92+L93</f>
        <v>60798.700000000004</v>
      </c>
      <c r="M90" s="25">
        <f>M92+M93</f>
        <v>60798.700000000004</v>
      </c>
      <c r="N90" s="25">
        <v>0</v>
      </c>
      <c r="O90" s="25">
        <v>0</v>
      </c>
    </row>
    <row r="91" spans="1:15" x14ac:dyDescent="0.25">
      <c r="A91" s="17"/>
      <c r="B91" s="19" t="s">
        <v>15</v>
      </c>
      <c r="C91" s="10">
        <v>4037.9</v>
      </c>
      <c r="D91" s="10">
        <v>0</v>
      </c>
      <c r="E91" s="10">
        <v>0</v>
      </c>
      <c r="F91" s="10">
        <v>0</v>
      </c>
      <c r="G91" s="10">
        <v>0</v>
      </c>
      <c r="H91" s="10">
        <v>4037.9</v>
      </c>
      <c r="I91" s="10">
        <v>4037.9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17"/>
      <c r="B92" s="19" t="s">
        <v>16</v>
      </c>
      <c r="C92" s="10">
        <v>60677.4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60677.4</v>
      </c>
      <c r="M92" s="10">
        <v>60677.4</v>
      </c>
      <c r="N92" s="10">
        <v>0</v>
      </c>
      <c r="O92" s="10">
        <v>0</v>
      </c>
    </row>
    <row r="93" spans="1:15" x14ac:dyDescent="0.25">
      <c r="A93" s="17"/>
      <c r="B93" s="11" t="s">
        <v>48</v>
      </c>
      <c r="C93" s="10">
        <v>121.3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121.3</v>
      </c>
      <c r="M93" s="10">
        <v>121.3</v>
      </c>
      <c r="N93" s="10">
        <v>0</v>
      </c>
      <c r="O93" s="10">
        <v>0</v>
      </c>
    </row>
    <row r="94" spans="1:15" ht="62.25" customHeight="1" x14ac:dyDescent="0.25">
      <c r="A94" s="17" t="s">
        <v>111</v>
      </c>
      <c r="B94" s="28" t="s">
        <v>137</v>
      </c>
      <c r="C94" s="32">
        <v>211133.9</v>
      </c>
      <c r="D94" s="25">
        <v>5900.6</v>
      </c>
      <c r="E94" s="25">
        <v>5900.6</v>
      </c>
      <c r="F94" s="25">
        <v>0</v>
      </c>
      <c r="G94" s="25">
        <v>0</v>
      </c>
      <c r="H94" s="25">
        <f>H96+H97</f>
        <v>83770.7</v>
      </c>
      <c r="I94" s="25">
        <f>I96+I97</f>
        <v>83770.7</v>
      </c>
      <c r="J94" s="25">
        <v>0</v>
      </c>
      <c r="K94" s="25">
        <v>0</v>
      </c>
      <c r="L94" s="25">
        <f>M94+N94</f>
        <v>121462.6</v>
      </c>
      <c r="M94" s="25">
        <f>M96+M97</f>
        <v>121462.6</v>
      </c>
      <c r="N94" s="25">
        <v>0</v>
      </c>
      <c r="O94" s="25">
        <v>0</v>
      </c>
    </row>
    <row r="95" spans="1:15" x14ac:dyDescent="0.25">
      <c r="A95" s="17"/>
      <c r="B95" s="19" t="s">
        <v>15</v>
      </c>
      <c r="C95" s="10">
        <v>5900.6</v>
      </c>
      <c r="D95" s="10">
        <v>5900.6</v>
      </c>
      <c r="E95" s="10">
        <v>5900.6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x14ac:dyDescent="0.25">
      <c r="A96" s="17"/>
      <c r="B96" s="19" t="s">
        <v>16</v>
      </c>
      <c r="C96" s="10">
        <v>204823.6</v>
      </c>
      <c r="D96" s="10">
        <v>0</v>
      </c>
      <c r="E96" s="10">
        <v>0</v>
      </c>
      <c r="F96" s="10">
        <v>0</v>
      </c>
      <c r="G96" s="10">
        <v>0</v>
      </c>
      <c r="H96" s="10">
        <v>83603.5</v>
      </c>
      <c r="I96" s="10">
        <v>83603.5</v>
      </c>
      <c r="J96" s="10">
        <v>0</v>
      </c>
      <c r="K96" s="10">
        <v>0</v>
      </c>
      <c r="L96" s="10">
        <v>0</v>
      </c>
      <c r="M96" s="10">
        <v>121220.1</v>
      </c>
      <c r="N96" s="10">
        <v>0</v>
      </c>
      <c r="O96" s="10">
        <v>0</v>
      </c>
    </row>
    <row r="97" spans="1:15" x14ac:dyDescent="0.25">
      <c r="A97" s="17"/>
      <c r="B97" s="11" t="s">
        <v>48</v>
      </c>
      <c r="C97" s="10">
        <v>409.7</v>
      </c>
      <c r="D97" s="10">
        <v>0</v>
      </c>
      <c r="E97" s="10">
        <v>0</v>
      </c>
      <c r="F97" s="10">
        <v>0</v>
      </c>
      <c r="G97" s="10">
        <v>0</v>
      </c>
      <c r="H97" s="10">
        <v>167.2</v>
      </c>
      <c r="I97" s="10">
        <v>167.2</v>
      </c>
      <c r="J97" s="10">
        <v>0</v>
      </c>
      <c r="K97" s="10">
        <v>0</v>
      </c>
      <c r="L97" s="10">
        <v>0</v>
      </c>
      <c r="M97" s="10">
        <v>242.5</v>
      </c>
      <c r="N97" s="10">
        <v>0</v>
      </c>
      <c r="O97" s="10">
        <v>0</v>
      </c>
    </row>
    <row r="98" spans="1:15" ht="60" x14ac:dyDescent="0.25">
      <c r="A98" s="17" t="s">
        <v>112</v>
      </c>
      <c r="B98" s="48" t="s">
        <v>77</v>
      </c>
      <c r="C98" s="25">
        <v>12856.4</v>
      </c>
      <c r="D98" s="25">
        <v>12856.4</v>
      </c>
      <c r="E98" s="25">
        <v>12856.4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</row>
    <row r="99" spans="1:15" x14ac:dyDescent="0.25">
      <c r="A99" s="17"/>
      <c r="B99" s="11" t="s">
        <v>15</v>
      </c>
      <c r="C99" s="10">
        <v>12856.4</v>
      </c>
      <c r="D99" s="10">
        <v>12856.4</v>
      </c>
      <c r="E99" s="10">
        <v>12856.4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ht="45" x14ac:dyDescent="0.25">
      <c r="A100" s="17" t="s">
        <v>113</v>
      </c>
      <c r="B100" s="48" t="s">
        <v>78</v>
      </c>
      <c r="C100" s="25">
        <v>16082.4</v>
      </c>
      <c r="D100" s="25">
        <v>16082.4</v>
      </c>
      <c r="E100" s="25">
        <v>16082.4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</row>
    <row r="101" spans="1:15" x14ac:dyDescent="0.25">
      <c r="A101" s="17"/>
      <c r="B101" s="11" t="s">
        <v>15</v>
      </c>
      <c r="C101" s="10">
        <v>16082.4</v>
      </c>
      <c r="D101" s="10">
        <v>16082.4</v>
      </c>
      <c r="E101" s="10">
        <v>16082.4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ht="45" x14ac:dyDescent="0.25">
      <c r="A102" s="17" t="s">
        <v>114</v>
      </c>
      <c r="B102" s="28" t="s">
        <v>79</v>
      </c>
      <c r="C102" s="25">
        <v>18251.099999999999</v>
      </c>
      <c r="D102" s="25">
        <v>18251.099999999999</v>
      </c>
      <c r="E102" s="25">
        <v>18251.099999999999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</row>
    <row r="103" spans="1:15" x14ac:dyDescent="0.25">
      <c r="A103" s="17"/>
      <c r="B103" s="29" t="s">
        <v>15</v>
      </c>
      <c r="C103" s="10">
        <v>18251.099999999999</v>
      </c>
      <c r="D103" s="10">
        <v>18251.099999999999</v>
      </c>
      <c r="E103" s="10">
        <v>18251.099999999999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ht="30" x14ac:dyDescent="0.25">
      <c r="A104" s="17" t="s">
        <v>115</v>
      </c>
      <c r="B104" s="11" t="s">
        <v>1</v>
      </c>
      <c r="C104" s="25">
        <f>+D104+H104+L104</f>
        <v>149507.29999999999</v>
      </c>
      <c r="D104" s="25">
        <v>30894.2</v>
      </c>
      <c r="E104" s="32">
        <v>3398.4</v>
      </c>
      <c r="F104" s="32">
        <v>27495.8</v>
      </c>
      <c r="G104" s="25">
        <v>0</v>
      </c>
      <c r="H104" s="25">
        <f>H105+H106</f>
        <v>79387.600000000006</v>
      </c>
      <c r="I104" s="25">
        <f>I105+I106</f>
        <v>8732.7000000000007</v>
      </c>
      <c r="J104" s="25">
        <f>J105+J106</f>
        <v>70654.899999999994</v>
      </c>
      <c r="K104" s="25">
        <v>0</v>
      </c>
      <c r="L104" s="25">
        <f t="shared" ref="L104:N104" si="35">L105+L106</f>
        <v>39225.5</v>
      </c>
      <c r="M104" s="25">
        <f t="shared" si="35"/>
        <v>25245</v>
      </c>
      <c r="N104" s="25">
        <f t="shared" si="35"/>
        <v>13980.5</v>
      </c>
      <c r="O104" s="25">
        <v>0</v>
      </c>
    </row>
    <row r="105" spans="1:15" x14ac:dyDescent="0.25">
      <c r="A105" s="17"/>
      <c r="B105" s="11" t="s">
        <v>16</v>
      </c>
      <c r="C105" s="10">
        <f>+D105+H105+L105</f>
        <v>149208.79999999999</v>
      </c>
      <c r="D105" s="10">
        <v>30832.5</v>
      </c>
      <c r="E105" s="18">
        <v>3391.6</v>
      </c>
      <c r="F105" s="18">
        <v>27440.9</v>
      </c>
      <c r="G105" s="10"/>
      <c r="H105" s="10">
        <v>79229.100000000006</v>
      </c>
      <c r="I105" s="10">
        <v>8715.2000000000007</v>
      </c>
      <c r="J105" s="10">
        <v>70513.899999999994</v>
      </c>
      <c r="K105" s="10">
        <v>0</v>
      </c>
      <c r="L105" s="10">
        <v>39147.199999999997</v>
      </c>
      <c r="M105" s="10">
        <v>25194.6</v>
      </c>
      <c r="N105" s="10">
        <v>13952.6</v>
      </c>
      <c r="O105" s="10">
        <v>0</v>
      </c>
    </row>
    <row r="106" spans="1:15" x14ac:dyDescent="0.25">
      <c r="A106" s="17"/>
      <c r="B106" s="11" t="s">
        <v>48</v>
      </c>
      <c r="C106" s="10">
        <f>+D106+H106+L106</f>
        <v>298.5</v>
      </c>
      <c r="D106" s="10">
        <v>61.7</v>
      </c>
      <c r="E106" s="10">
        <v>6.8</v>
      </c>
      <c r="F106" s="10">
        <v>54.9</v>
      </c>
      <c r="G106" s="10">
        <v>0</v>
      </c>
      <c r="H106" s="10">
        <v>158.5</v>
      </c>
      <c r="I106" s="10">
        <v>17.5</v>
      </c>
      <c r="J106" s="10">
        <v>141</v>
      </c>
      <c r="K106" s="10">
        <v>0</v>
      </c>
      <c r="L106" s="10">
        <v>78.3</v>
      </c>
      <c r="M106" s="18">
        <v>50.4</v>
      </c>
      <c r="N106" s="10">
        <v>27.9</v>
      </c>
      <c r="O106" s="10">
        <v>0</v>
      </c>
    </row>
    <row r="107" spans="1:15" ht="30" x14ac:dyDescent="0.25">
      <c r="A107" s="17" t="s">
        <v>116</v>
      </c>
      <c r="B107" s="48" t="s">
        <v>80</v>
      </c>
      <c r="C107" s="25">
        <f>C108+C109+C110</f>
        <v>70701.100000000006</v>
      </c>
      <c r="D107" s="25">
        <v>2680.5</v>
      </c>
      <c r="E107" s="25">
        <v>2680.5</v>
      </c>
      <c r="F107" s="25">
        <v>0</v>
      </c>
      <c r="G107" s="25">
        <v>0</v>
      </c>
      <c r="H107" s="25">
        <f>H109+H110</f>
        <v>68020.600000000006</v>
      </c>
      <c r="I107" s="25">
        <f>I109+I110</f>
        <v>68020.600000000006</v>
      </c>
      <c r="J107" s="32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</row>
    <row r="108" spans="1:15" x14ac:dyDescent="0.25">
      <c r="A108" s="17"/>
      <c r="B108" s="19" t="s">
        <v>15</v>
      </c>
      <c r="C108" s="10">
        <v>2680.5</v>
      </c>
      <c r="D108" s="10">
        <v>2680.5</v>
      </c>
      <c r="E108" s="10">
        <v>2680.5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</row>
    <row r="109" spans="1:15" x14ac:dyDescent="0.25">
      <c r="A109" s="17"/>
      <c r="B109" s="19" t="s">
        <v>16</v>
      </c>
      <c r="C109" s="10">
        <v>67884.800000000003</v>
      </c>
      <c r="D109" s="10">
        <v>0</v>
      </c>
      <c r="E109" s="10">
        <v>0</v>
      </c>
      <c r="F109" s="10">
        <v>0</v>
      </c>
      <c r="G109" s="10">
        <v>0</v>
      </c>
      <c r="H109" s="10">
        <v>67884.800000000003</v>
      </c>
      <c r="I109" s="10">
        <v>67884.800000000003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</row>
    <row r="110" spans="1:15" x14ac:dyDescent="0.25">
      <c r="A110" s="17"/>
      <c r="B110" s="11" t="s">
        <v>48</v>
      </c>
      <c r="C110" s="10">
        <v>135.80000000000001</v>
      </c>
      <c r="D110" s="10">
        <v>0</v>
      </c>
      <c r="E110" s="10">
        <v>0</v>
      </c>
      <c r="F110" s="10">
        <v>0</v>
      </c>
      <c r="G110" s="10">
        <v>0</v>
      </c>
      <c r="H110" s="10">
        <v>135.80000000000001</v>
      </c>
      <c r="I110" s="10">
        <v>135.80000000000001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</row>
    <row r="111" spans="1:15" ht="30" x14ac:dyDescent="0.25">
      <c r="A111" s="17" t="s">
        <v>117</v>
      </c>
      <c r="B111" s="48" t="s">
        <v>81</v>
      </c>
      <c r="C111" s="25">
        <v>106626.7</v>
      </c>
      <c r="D111" s="25">
        <v>3669.7</v>
      </c>
      <c r="E111" s="25">
        <v>3669.7</v>
      </c>
      <c r="F111" s="25">
        <v>0</v>
      </c>
      <c r="G111" s="25">
        <v>0</v>
      </c>
      <c r="H111" s="25">
        <f>H113+H114</f>
        <v>102957</v>
      </c>
      <c r="I111" s="25">
        <f>I113+I114</f>
        <v>102957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</row>
    <row r="112" spans="1:15" x14ac:dyDescent="0.25">
      <c r="A112" s="17"/>
      <c r="B112" s="19" t="s">
        <v>15</v>
      </c>
      <c r="C112" s="10">
        <v>3669.7</v>
      </c>
      <c r="D112" s="10">
        <v>3669.7</v>
      </c>
      <c r="E112" s="10">
        <v>3669.7</v>
      </c>
      <c r="F112" s="10">
        <v>0</v>
      </c>
      <c r="G112" s="10">
        <v>0</v>
      </c>
      <c r="H112" s="10"/>
      <c r="I112" s="18"/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</row>
    <row r="113" spans="1:15" x14ac:dyDescent="0.25">
      <c r="A113" s="17"/>
      <c r="B113" s="19" t="s">
        <v>16</v>
      </c>
      <c r="C113" s="10">
        <v>102751.5</v>
      </c>
      <c r="D113" s="10">
        <v>0</v>
      </c>
      <c r="E113" s="10">
        <v>0</v>
      </c>
      <c r="F113" s="10">
        <v>0</v>
      </c>
      <c r="G113" s="10">
        <v>0</v>
      </c>
      <c r="H113" s="10">
        <v>102751.5</v>
      </c>
      <c r="I113" s="10">
        <v>102751.5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</row>
    <row r="114" spans="1:15" x14ac:dyDescent="0.25">
      <c r="A114" s="17"/>
      <c r="B114" s="11" t="s">
        <v>48</v>
      </c>
      <c r="C114" s="10">
        <v>205.5</v>
      </c>
      <c r="D114" s="10">
        <v>0</v>
      </c>
      <c r="E114" s="10">
        <v>0</v>
      </c>
      <c r="F114" s="10">
        <v>0</v>
      </c>
      <c r="G114" s="10">
        <v>0</v>
      </c>
      <c r="H114" s="10">
        <v>205.5</v>
      </c>
      <c r="I114" s="10">
        <v>205.5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</row>
    <row r="115" spans="1:15" x14ac:dyDescent="0.25">
      <c r="A115" s="17"/>
      <c r="B115" s="11"/>
      <c r="C115" s="10"/>
      <c r="D115" s="10"/>
      <c r="E115" s="10"/>
      <c r="F115" s="10"/>
      <c r="G115" s="10"/>
      <c r="H115" s="10"/>
      <c r="I115" s="18"/>
      <c r="J115" s="10"/>
      <c r="K115" s="10"/>
      <c r="L115" s="10"/>
      <c r="M115" s="10"/>
      <c r="N115" s="10"/>
      <c r="O115" s="10"/>
    </row>
    <row r="116" spans="1:15" x14ac:dyDescent="0.25">
      <c r="A116" s="37" t="s">
        <v>62</v>
      </c>
      <c r="B116" s="38" t="s">
        <v>36</v>
      </c>
      <c r="C116" s="34">
        <f t="shared" ref="C116:O116" si="36">C117+C118+C119+C120+C122+C125</f>
        <v>1229782.8999999999</v>
      </c>
      <c r="D116" s="34">
        <f>D117+D118+D119+D120+D122+D125</f>
        <v>408712.5</v>
      </c>
      <c r="E116" s="34">
        <f t="shared" si="36"/>
        <v>48488</v>
      </c>
      <c r="F116" s="34">
        <f t="shared" si="36"/>
        <v>360224.5</v>
      </c>
      <c r="G116" s="34">
        <f t="shared" si="36"/>
        <v>0</v>
      </c>
      <c r="H116" s="34">
        <f t="shared" si="36"/>
        <v>458905.5</v>
      </c>
      <c r="I116" s="34">
        <f t="shared" si="36"/>
        <v>78096.599999999991</v>
      </c>
      <c r="J116" s="34">
        <f t="shared" si="36"/>
        <v>380808.89999999997</v>
      </c>
      <c r="K116" s="34">
        <f t="shared" si="36"/>
        <v>0</v>
      </c>
      <c r="L116" s="34">
        <f t="shared" si="36"/>
        <v>362164.9</v>
      </c>
      <c r="M116" s="34">
        <f t="shared" si="36"/>
        <v>52544.800000000003</v>
      </c>
      <c r="N116" s="34">
        <f t="shared" si="36"/>
        <v>309620.09999999998</v>
      </c>
      <c r="O116" s="34">
        <f t="shared" si="36"/>
        <v>0</v>
      </c>
    </row>
    <row r="117" spans="1:15" ht="30" x14ac:dyDescent="0.25">
      <c r="A117" s="17" t="s">
        <v>118</v>
      </c>
      <c r="B117" s="19" t="s">
        <v>37</v>
      </c>
      <c r="C117" s="25">
        <v>61346.6</v>
      </c>
      <c r="D117" s="25">
        <v>0</v>
      </c>
      <c r="E117" s="25">
        <v>0</v>
      </c>
      <c r="F117" s="25">
        <v>0</v>
      </c>
      <c r="G117" s="25">
        <v>0</v>
      </c>
      <c r="H117" s="25">
        <v>35727.699999999997</v>
      </c>
      <c r="I117" s="25">
        <v>35727.699999999997</v>
      </c>
      <c r="J117" s="25">
        <v>0</v>
      </c>
      <c r="K117" s="25">
        <v>0</v>
      </c>
      <c r="L117" s="25">
        <v>25618.9</v>
      </c>
      <c r="M117" s="25">
        <v>25618.9</v>
      </c>
      <c r="N117" s="25">
        <v>0</v>
      </c>
      <c r="O117" s="25">
        <v>0</v>
      </c>
    </row>
    <row r="118" spans="1:15" ht="60" x14ac:dyDescent="0.25">
      <c r="A118" s="17" t="s">
        <v>119</v>
      </c>
      <c r="B118" s="31" t="s">
        <v>83</v>
      </c>
      <c r="C118" s="25">
        <v>825523.8</v>
      </c>
      <c r="D118" s="44">
        <v>252032.9</v>
      </c>
      <c r="E118" s="45">
        <v>27723.7</v>
      </c>
      <c r="F118" s="45">
        <v>224309.2</v>
      </c>
      <c r="G118" s="45">
        <v>0</v>
      </c>
      <c r="H118" s="25">
        <v>328710.3</v>
      </c>
      <c r="I118" s="32">
        <v>36158.199999999997</v>
      </c>
      <c r="J118" s="32">
        <v>292552.09999999998</v>
      </c>
      <c r="K118" s="32">
        <v>0</v>
      </c>
      <c r="L118" s="25">
        <v>244780.6</v>
      </c>
      <c r="M118" s="32">
        <v>26925.9</v>
      </c>
      <c r="N118" s="32">
        <v>217854.7</v>
      </c>
      <c r="O118" s="32">
        <v>0</v>
      </c>
    </row>
    <row r="119" spans="1:15" ht="45" x14ac:dyDescent="0.25">
      <c r="A119" s="17" t="s">
        <v>120</v>
      </c>
      <c r="B119" s="11" t="s">
        <v>38</v>
      </c>
      <c r="C119" s="25">
        <v>1085.5999999999999</v>
      </c>
      <c r="D119" s="45">
        <v>0</v>
      </c>
      <c r="E119" s="45">
        <v>0</v>
      </c>
      <c r="F119" s="45">
        <v>0</v>
      </c>
      <c r="G119" s="45">
        <v>0</v>
      </c>
      <c r="H119" s="44">
        <v>542.79999999999995</v>
      </c>
      <c r="I119" s="32">
        <v>0</v>
      </c>
      <c r="J119" s="44">
        <v>542.79999999999995</v>
      </c>
      <c r="K119" s="32">
        <v>0</v>
      </c>
      <c r="L119" s="25">
        <v>542.79999999999995</v>
      </c>
      <c r="M119" s="32">
        <v>0</v>
      </c>
      <c r="N119" s="44">
        <v>542.79999999999995</v>
      </c>
      <c r="O119" s="32">
        <v>0</v>
      </c>
    </row>
    <row r="120" spans="1:15" ht="45" x14ac:dyDescent="0.25">
      <c r="A120" s="17" t="s">
        <v>121</v>
      </c>
      <c r="B120" s="11" t="s">
        <v>2</v>
      </c>
      <c r="C120" s="25">
        <v>309460.2</v>
      </c>
      <c r="D120" s="44">
        <v>124312.9</v>
      </c>
      <c r="E120" s="45">
        <v>10239.4</v>
      </c>
      <c r="F120" s="45">
        <v>114073.5</v>
      </c>
      <c r="G120" s="45">
        <v>0</v>
      </c>
      <c r="H120" s="44">
        <v>93924.7</v>
      </c>
      <c r="I120" s="32">
        <v>6210.7</v>
      </c>
      <c r="J120" s="32">
        <v>87714</v>
      </c>
      <c r="K120" s="32">
        <v>0</v>
      </c>
      <c r="L120" s="25">
        <v>91222.6</v>
      </c>
      <c r="M120" s="32">
        <v>0</v>
      </c>
      <c r="N120" s="25">
        <v>91222.6</v>
      </c>
      <c r="O120" s="32">
        <v>0</v>
      </c>
    </row>
    <row r="121" spans="1:15" x14ac:dyDescent="0.25">
      <c r="A121" s="40"/>
      <c r="B121" s="39" t="s">
        <v>86</v>
      </c>
      <c r="C121" s="10"/>
      <c r="D121" s="41"/>
      <c r="E121" s="42"/>
      <c r="F121" s="42"/>
      <c r="G121" s="42"/>
      <c r="H121" s="41"/>
      <c r="I121" s="18"/>
      <c r="J121" s="18"/>
      <c r="K121" s="18"/>
      <c r="L121" s="10"/>
      <c r="M121" s="18"/>
      <c r="N121" s="10"/>
      <c r="O121" s="18"/>
    </row>
    <row r="122" spans="1:15" ht="49.5" customHeight="1" x14ac:dyDescent="0.25">
      <c r="A122" s="17" t="s">
        <v>122</v>
      </c>
      <c r="B122" s="28" t="s">
        <v>84</v>
      </c>
      <c r="C122" s="25">
        <v>3099.8</v>
      </c>
      <c r="D122" s="44">
        <v>3099.8</v>
      </c>
      <c r="E122" s="44">
        <v>3099.8</v>
      </c>
      <c r="F122" s="45">
        <v>0</v>
      </c>
      <c r="G122" s="45">
        <v>0</v>
      </c>
      <c r="H122" s="45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25">
        <v>0</v>
      </c>
    </row>
    <row r="123" spans="1:15" x14ac:dyDescent="0.25">
      <c r="A123" s="17"/>
      <c r="B123" s="11" t="s">
        <v>15</v>
      </c>
      <c r="C123" s="10">
        <v>3099.8</v>
      </c>
      <c r="D123" s="10">
        <v>3099.8</v>
      </c>
      <c r="E123" s="10">
        <v>3099.8</v>
      </c>
      <c r="F123" s="18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</row>
    <row r="124" spans="1:15" x14ac:dyDescent="0.25">
      <c r="A124" s="40"/>
      <c r="B124" s="39" t="s">
        <v>123</v>
      </c>
      <c r="C124" s="11"/>
      <c r="D124" s="18"/>
      <c r="E124" s="18"/>
      <c r="F124" s="18"/>
      <c r="G124" s="10"/>
      <c r="H124" s="10"/>
      <c r="I124" s="10"/>
      <c r="J124" s="10"/>
      <c r="K124" s="10"/>
      <c r="L124" s="10"/>
      <c r="M124" s="10"/>
      <c r="N124" s="10"/>
      <c r="O124" s="10">
        <v>0</v>
      </c>
    </row>
    <row r="125" spans="1:15" ht="30" x14ac:dyDescent="0.25">
      <c r="A125" s="17" t="s">
        <v>124</v>
      </c>
      <c r="B125" s="30" t="s">
        <v>82</v>
      </c>
      <c r="C125" s="25">
        <v>29266.9</v>
      </c>
      <c r="D125" s="25">
        <v>29266.9</v>
      </c>
      <c r="E125" s="32">
        <v>7425.1</v>
      </c>
      <c r="F125" s="32">
        <v>21841.8</v>
      </c>
      <c r="G125" s="32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</row>
    <row r="126" spans="1:15" x14ac:dyDescent="0.25">
      <c r="A126" s="17"/>
      <c r="B126" s="11" t="s">
        <v>15</v>
      </c>
      <c r="C126" s="10">
        <v>1910</v>
      </c>
      <c r="D126" s="10">
        <v>1910</v>
      </c>
      <c r="E126" s="18">
        <v>1910</v>
      </c>
      <c r="F126" s="18">
        <v>0</v>
      </c>
      <c r="G126" s="18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</row>
    <row r="127" spans="1:15" x14ac:dyDescent="0.25">
      <c r="A127" s="17"/>
      <c r="B127" s="11" t="s">
        <v>16</v>
      </c>
      <c r="C127" s="10">
        <v>27302.3</v>
      </c>
      <c r="D127" s="10">
        <v>27302.3</v>
      </c>
      <c r="E127" s="18">
        <v>5460.5</v>
      </c>
      <c r="F127" s="18">
        <v>21841.8</v>
      </c>
      <c r="G127" s="18"/>
      <c r="H127" s="10"/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</row>
    <row r="128" spans="1:15" x14ac:dyDescent="0.25">
      <c r="A128" s="17"/>
      <c r="B128" s="30" t="s">
        <v>48</v>
      </c>
      <c r="C128" s="10">
        <v>54.6</v>
      </c>
      <c r="D128" s="10">
        <v>54.6</v>
      </c>
      <c r="E128" s="10">
        <v>54.6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</row>
    <row r="133" spans="1:2" x14ac:dyDescent="0.25">
      <c r="A133" s="51" t="s">
        <v>138</v>
      </c>
      <c r="B133" s="51"/>
    </row>
    <row r="134" spans="1:2" x14ac:dyDescent="0.25">
      <c r="A134" s="51" t="s">
        <v>139</v>
      </c>
      <c r="B134" s="51"/>
    </row>
  </sheetData>
  <mergeCells count="22">
    <mergeCell ref="N1:O1"/>
    <mergeCell ref="A3:O5"/>
    <mergeCell ref="J9:K9"/>
    <mergeCell ref="C7:C10"/>
    <mergeCell ref="N9:O9"/>
    <mergeCell ref="A7:A10"/>
    <mergeCell ref="B7:B10"/>
    <mergeCell ref="D7:G7"/>
    <mergeCell ref="H7:K7"/>
    <mergeCell ref="L7:O7"/>
    <mergeCell ref="D8:D10"/>
    <mergeCell ref="E8:G8"/>
    <mergeCell ref="A134:B134"/>
    <mergeCell ref="H8:H10"/>
    <mergeCell ref="I8:K8"/>
    <mergeCell ref="L8:L10"/>
    <mergeCell ref="M8:O8"/>
    <mergeCell ref="A133:B133"/>
    <mergeCell ref="E9:E10"/>
    <mergeCell ref="F9:G9"/>
    <mergeCell ref="I9:I10"/>
    <mergeCell ref="M9:M10"/>
  </mergeCells>
  <pageMargins left="0.23622047244094491" right="0.23622047244094491" top="0.74803149606299213" bottom="0.74803149606299213" header="0.31496062992125984" footer="0.31496062992125984"/>
  <pageSetup paperSize="8" scale="82" firstPageNumber="17" fitToHeight="8" orientation="landscape" useFirstPageNumber="1" r:id="rId1"/>
  <headerFooter>
    <oddHeader>&amp;CСтраница &amp;P из 132 страниц приложений 1-37 к заключению от 09.12.2018 № 01-17-81/КСП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Недорезова Ирина Юрьевна</dc:creator>
  <cp:lastModifiedBy>EgoVS</cp:lastModifiedBy>
  <cp:lastPrinted>2018-12-10T09:20:29Z</cp:lastPrinted>
  <dcterms:created xsi:type="dcterms:W3CDTF">2018-11-27T12:04:13Z</dcterms:created>
  <dcterms:modified xsi:type="dcterms:W3CDTF">2018-12-10T14:25:08Z</dcterms:modified>
</cp:coreProperties>
</file>